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965" windowWidth="15120" windowHeight="6150" firstSheet="1" activeTab="1"/>
  </bookViews>
  <sheets>
    <sheet name="Приложение 5" sheetId="18" state="hidden" r:id="rId1"/>
    <sheet name="Приложение 4" sheetId="62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4'!$A$1:$H$998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E580" i="62" l="1"/>
  <c r="E581" i="62"/>
  <c r="E582" i="62"/>
  <c r="E587" i="62"/>
  <c r="D922" i="62" l="1"/>
  <c r="E137" i="62" l="1"/>
  <c r="E591" i="62"/>
  <c r="E586" i="62"/>
  <c r="E585" i="62" s="1"/>
  <c r="E584" i="62" s="1"/>
  <c r="D938" i="62" l="1"/>
  <c r="D620" i="62"/>
  <c r="D137" i="62"/>
  <c r="D416" i="62" l="1"/>
  <c r="D177" i="62"/>
  <c r="E416" i="62"/>
  <c r="E66" i="62"/>
  <c r="F998" i="62"/>
  <c r="E590" i="62"/>
  <c r="E589" i="62" s="1"/>
  <c r="E588" i="62" s="1"/>
  <c r="E579" i="62" s="1"/>
  <c r="D431" i="62"/>
  <c r="D823" i="62" l="1"/>
  <c r="D994" i="62"/>
  <c r="D103" i="62"/>
  <c r="D587" i="62"/>
  <c r="D583" i="62"/>
  <c r="D292" i="62"/>
  <c r="D224" i="62"/>
  <c r="D228" i="62"/>
  <c r="D66" i="62"/>
  <c r="D490" i="62"/>
  <c r="D551" i="62"/>
  <c r="D561" i="62"/>
  <c r="D562" i="62"/>
  <c r="D219" i="62"/>
  <c r="D214" i="62"/>
  <c r="D948" i="62"/>
  <c r="D830" i="62"/>
  <c r="D666" i="62"/>
  <c r="D662" i="62"/>
  <c r="D654" i="62"/>
  <c r="D640" i="62"/>
  <c r="D636" i="62"/>
  <c r="D313" i="62" l="1"/>
  <c r="D175" i="62" l="1"/>
  <c r="D923" i="62"/>
  <c r="D924" i="62"/>
  <c r="D206" i="62" l="1"/>
  <c r="D207" i="62"/>
  <c r="D423" i="62"/>
  <c r="D424" i="62"/>
  <c r="D160" i="62"/>
  <c r="D161" i="62"/>
  <c r="D209" i="62"/>
  <c r="D210" i="62"/>
  <c r="D449" i="62"/>
  <c r="D48" i="62"/>
  <c r="D356" i="62" l="1"/>
  <c r="D384" i="62"/>
  <c r="D385" i="62"/>
  <c r="D420" i="62"/>
  <c r="D421" i="62"/>
  <c r="D308" i="62"/>
  <c r="D309" i="62"/>
  <c r="D529" i="62" l="1"/>
  <c r="D533" i="62"/>
  <c r="D534" i="62"/>
  <c r="D535" i="62"/>
  <c r="D233" i="62"/>
  <c r="D70" i="62"/>
  <c r="D92" i="62"/>
  <c r="D559" i="62"/>
  <c r="D125" i="62"/>
  <c r="D486" i="62"/>
  <c r="D323" i="62"/>
  <c r="D247" i="62"/>
  <c r="D282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6" i="62"/>
  <c r="D427" i="62"/>
  <c r="F430" i="62"/>
  <c r="F429" i="62" s="1"/>
  <c r="E430" i="62"/>
  <c r="E429" i="62" s="1"/>
  <c r="D430" i="62"/>
  <c r="D429" i="62" s="1"/>
  <c r="F910" i="62"/>
  <c r="F909" i="62" s="1"/>
  <c r="E910" i="62"/>
  <c r="E909" i="62" s="1"/>
  <c r="D909" i="62"/>
  <c r="D910" i="62"/>
  <c r="D432" i="62" l="1"/>
  <c r="D433" i="62"/>
  <c r="D434" i="62"/>
  <c r="D242" i="62"/>
  <c r="D238" i="62"/>
  <c r="D223" i="62"/>
  <c r="D222" i="62" s="1"/>
  <c r="D221" i="62" s="1"/>
  <c r="D322" i="62" l="1"/>
  <c r="D321" i="62" s="1"/>
  <c r="D320" i="62" s="1"/>
  <c r="D317" i="62"/>
  <c r="D318" i="62"/>
  <c r="D315" i="62"/>
  <c r="D314" i="62" s="1"/>
  <c r="D312" i="62"/>
  <c r="D311" i="62" s="1"/>
  <c r="D307" i="62" s="1"/>
  <c r="D833" i="62" l="1"/>
  <c r="F632" i="62" l="1"/>
  <c r="E632" i="62"/>
  <c r="F597" i="62"/>
  <c r="E597" i="62"/>
  <c r="F402" i="62"/>
  <c r="E402" i="62"/>
  <c r="F391" i="62"/>
  <c r="E391" i="62"/>
  <c r="F410" i="62"/>
  <c r="E410" i="62"/>
  <c r="F416" i="62"/>
  <c r="F147" i="62"/>
  <c r="E147" i="62"/>
  <c r="F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359" i="62"/>
  <c r="D410" i="62"/>
  <c r="D147" i="62"/>
  <c r="D455" i="62"/>
  <c r="D447" i="62"/>
  <c r="D107" i="62"/>
  <c r="D120" i="62"/>
  <c r="D632" i="62"/>
  <c r="D597" i="62"/>
  <c r="D180" i="62"/>
  <c r="D591" i="62"/>
  <c r="D585" i="62"/>
  <c r="D584" i="62" s="1"/>
  <c r="D586" i="62"/>
  <c r="D582" i="62"/>
  <c r="D581" i="62" s="1"/>
  <c r="D580" i="62" s="1"/>
  <c r="D354" i="62"/>
  <c r="D241" i="62"/>
  <c r="D240" i="62" s="1"/>
  <c r="D239" i="62" s="1"/>
  <c r="D237" i="62"/>
  <c r="D236" i="62" s="1"/>
  <c r="D235" i="62" s="1"/>
  <c r="D623" i="62"/>
  <c r="D28" i="62"/>
  <c r="D40" i="62"/>
  <c r="D41" i="62"/>
  <c r="D42" i="62"/>
  <c r="D234" i="62" l="1"/>
  <c r="F219" i="62" l="1"/>
  <c r="F823" i="62"/>
  <c r="E219" i="62"/>
  <c r="E823" i="62"/>
  <c r="D353" i="62" l="1"/>
  <c r="D352" i="62" s="1"/>
  <c r="D351" i="62" s="1"/>
  <c r="D350" i="62" s="1"/>
  <c r="F996" i="62" l="1"/>
  <c r="F995" i="62" s="1"/>
  <c r="E996" i="62"/>
  <c r="E995" i="62"/>
  <c r="D995" i="62"/>
  <c r="D996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12" i="62" l="1"/>
  <c r="E912" i="62"/>
  <c r="D912" i="62"/>
  <c r="D227" i="62"/>
  <c r="D226" i="62" s="1"/>
  <c r="D225" i="62" s="1"/>
  <c r="D220" i="62" s="1"/>
  <c r="F938" i="62" l="1"/>
  <c r="E938" i="62"/>
  <c r="F481" i="62"/>
  <c r="E481" i="62"/>
  <c r="D481" i="62"/>
  <c r="F112" i="62"/>
  <c r="E112" i="62"/>
  <c r="D112" i="62"/>
  <c r="F914" i="62"/>
  <c r="E914" i="62"/>
  <c r="D914" i="62"/>
  <c r="F915" i="62"/>
  <c r="E915" i="62"/>
  <c r="D915" i="62"/>
  <c r="F66" i="62"/>
  <c r="D589" i="62"/>
  <c r="D588" i="62" s="1"/>
  <c r="D579" i="62" s="1"/>
  <c r="D590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D413" i="62" l="1"/>
  <c r="F341" i="62" l="1"/>
  <c r="F328" i="62"/>
  <c r="E292" i="62"/>
  <c r="E282" i="62"/>
  <c r="E252" i="62"/>
  <c r="F993" i="62"/>
  <c r="F992" i="62" s="1"/>
  <c r="F991" i="62" s="1"/>
  <c r="E993" i="62"/>
  <c r="E992" i="62"/>
  <c r="E991" i="62" s="1"/>
  <c r="D992" i="62"/>
  <c r="D991" i="62" s="1"/>
  <c r="D993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D40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6" i="62"/>
  <c r="F985" i="62" s="1"/>
  <c r="E986" i="62"/>
  <c r="E985" i="62"/>
  <c r="D986" i="62"/>
  <c r="D985" i="62" s="1"/>
  <c r="F981" i="62"/>
  <c r="F980" i="62" s="1"/>
  <c r="F979" i="62" s="1"/>
  <c r="F949" i="62" s="1"/>
  <c r="E981" i="62"/>
  <c r="E980" i="62" s="1"/>
  <c r="D981" i="62"/>
  <c r="D980" i="62" s="1"/>
  <c r="D979" i="62" s="1"/>
  <c r="D949" i="62" s="1"/>
  <c r="F983" i="62"/>
  <c r="E983" i="62"/>
  <c r="D983" i="62"/>
  <c r="F952" i="62"/>
  <c r="F951" i="62" s="1"/>
  <c r="F950" i="62" s="1"/>
  <c r="E952" i="62"/>
  <c r="E951" i="62" s="1"/>
  <c r="E950" i="62" s="1"/>
  <c r="D951" i="62"/>
  <c r="D950" i="62" s="1"/>
  <c r="D952" i="62"/>
  <c r="F921" i="62"/>
  <c r="F920" i="62" s="1"/>
  <c r="E921" i="62"/>
  <c r="E920" i="62" s="1"/>
  <c r="D921" i="62"/>
  <c r="D920" i="62" s="1"/>
  <c r="F928" i="62"/>
  <c r="F927" i="62" s="1"/>
  <c r="E928" i="62"/>
  <c r="E927" i="62" s="1"/>
  <c r="E926" i="62" s="1"/>
  <c r="D928" i="62"/>
  <c r="D927" i="62" s="1"/>
  <c r="F940" i="62"/>
  <c r="F939" i="62" s="1"/>
  <c r="E940" i="62"/>
  <c r="E939" i="62" s="1"/>
  <c r="D940" i="62"/>
  <c r="D939" i="62" s="1"/>
  <c r="F816" i="62"/>
  <c r="F809" i="62" s="1"/>
  <c r="E816" i="62"/>
  <c r="F814" i="62"/>
  <c r="F813" i="62" s="1"/>
  <c r="E814" i="62"/>
  <c r="E813" i="62" s="1"/>
  <c r="F811" i="62"/>
  <c r="F810" i="62" s="1"/>
  <c r="E811" i="62"/>
  <c r="E810" i="62" s="1"/>
  <c r="E809" i="62"/>
  <c r="D816" i="62"/>
  <c r="D809" i="62" s="1"/>
  <c r="F822" i="62"/>
  <c r="E822" i="62"/>
  <c r="F824" i="62"/>
  <c r="E824" i="62"/>
  <c r="F826" i="62"/>
  <c r="D824" i="62"/>
  <c r="F832" i="62"/>
  <c r="F831" i="62" s="1"/>
  <c r="E832" i="62"/>
  <c r="E831" i="62" s="1"/>
  <c r="E808" i="62" s="1"/>
  <c r="D831" i="62"/>
  <c r="D832" i="62"/>
  <c r="F835" i="62"/>
  <c r="F834" i="62" s="1"/>
  <c r="E835" i="62"/>
  <c r="F837" i="62"/>
  <c r="E837" i="62"/>
  <c r="D835" i="62"/>
  <c r="D834" i="62" s="1"/>
  <c r="D837" i="62"/>
  <c r="F840" i="62"/>
  <c r="F839" i="62" s="1"/>
  <c r="E840" i="62"/>
  <c r="E839" i="62" s="1"/>
  <c r="F842" i="62"/>
  <c r="E842" i="62"/>
  <c r="D840" i="62"/>
  <c r="D839" i="62" s="1"/>
  <c r="D842" i="62"/>
  <c r="F865" i="62"/>
  <c r="F864" i="62" s="1"/>
  <c r="E865" i="62"/>
  <c r="E864" i="62"/>
  <c r="F883" i="62"/>
  <c r="E883" i="62"/>
  <c r="D865" i="62"/>
  <c r="D883" i="62"/>
  <c r="F891" i="62"/>
  <c r="E891" i="62"/>
  <c r="E890" i="62"/>
  <c r="F893" i="62"/>
  <c r="E893" i="62"/>
  <c r="D891" i="62"/>
  <c r="D890" i="62" s="1"/>
  <c r="D893" i="62"/>
  <c r="F900" i="62"/>
  <c r="E900" i="62"/>
  <c r="E899" i="62"/>
  <c r="F902" i="62"/>
  <c r="E902" i="62"/>
  <c r="D900" i="62"/>
  <c r="D902" i="62"/>
  <c r="F905" i="62"/>
  <c r="E905" i="62"/>
  <c r="E904" i="62"/>
  <c r="F907" i="62"/>
  <c r="E907" i="62"/>
  <c r="D905" i="62"/>
  <c r="D907" i="62"/>
  <c r="F913" i="62"/>
  <c r="E913" i="62"/>
  <c r="D913" i="62"/>
  <c r="F830" i="62"/>
  <c r="E830" i="62"/>
  <c r="E826" i="62" s="1"/>
  <c r="D826" i="62"/>
  <c r="D822" i="62"/>
  <c r="F668" i="62"/>
  <c r="F667" i="62" s="1"/>
  <c r="F669" i="62"/>
  <c r="E669" i="62"/>
  <c r="E668" i="62" s="1"/>
  <c r="E667" i="62" s="1"/>
  <c r="F687" i="62"/>
  <c r="E687" i="62"/>
  <c r="D687" i="62"/>
  <c r="D669" i="62" s="1"/>
  <c r="D668" i="62" s="1"/>
  <c r="D667" i="62" s="1"/>
  <c r="D558" i="62"/>
  <c r="D550" i="62"/>
  <c r="F573" i="62"/>
  <c r="F572" i="62" s="1"/>
  <c r="F571" i="62" s="1"/>
  <c r="F570" i="62" s="1"/>
  <c r="E573" i="62"/>
  <c r="E572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6" i="62"/>
  <c r="D565" i="62" s="1"/>
  <c r="F568" i="62"/>
  <c r="F566" i="62" s="1"/>
  <c r="F565" i="62" s="1"/>
  <c r="E568" i="62"/>
  <c r="E566" i="62" s="1"/>
  <c r="E565" i="62" s="1"/>
  <c r="D568" i="62"/>
  <c r="D572" i="62"/>
  <c r="D571" i="62" s="1"/>
  <c r="D570" i="62" s="1"/>
  <c r="F575" i="62"/>
  <c r="E575" i="62"/>
  <c r="D575" i="62"/>
  <c r="F596" i="62"/>
  <c r="F595" i="62" s="1"/>
  <c r="E596" i="62"/>
  <c r="D596" i="62"/>
  <c r="F619" i="62"/>
  <c r="E619" i="62"/>
  <c r="D619" i="62"/>
  <c r="F622" i="62"/>
  <c r="F621" i="62" s="1"/>
  <c r="E622" i="62"/>
  <c r="E621" i="62" s="1"/>
  <c r="F628" i="62"/>
  <c r="F627" i="62" s="1"/>
  <c r="E628" i="62"/>
  <c r="E627" i="62" s="1"/>
  <c r="F631" i="62"/>
  <c r="F630" i="62" s="1"/>
  <c r="E631" i="62"/>
  <c r="E630" i="62" s="1"/>
  <c r="D622" i="62"/>
  <c r="D621" i="62" s="1"/>
  <c r="D628" i="62"/>
  <c r="D627" i="62" s="1"/>
  <c r="D631" i="62"/>
  <c r="D630" i="62" s="1"/>
  <c r="F635" i="62"/>
  <c r="F634" i="62" s="1"/>
  <c r="F633" i="62" s="1"/>
  <c r="E635" i="62"/>
  <c r="E634" i="62" s="1"/>
  <c r="E633" i="62" s="1"/>
  <c r="D635" i="62"/>
  <c r="D634" i="62" s="1"/>
  <c r="D633" i="62" s="1"/>
  <c r="F637" i="62"/>
  <c r="F638" i="62"/>
  <c r="E638" i="62"/>
  <c r="E637" i="62" s="1"/>
  <c r="F639" i="62"/>
  <c r="E639" i="62"/>
  <c r="D639" i="62"/>
  <c r="D638" i="62" s="1"/>
  <c r="D637" i="62" s="1"/>
  <c r="F641" i="62"/>
  <c r="E641" i="62"/>
  <c r="D641" i="62"/>
  <c r="F661" i="62"/>
  <c r="F660" i="62" s="1"/>
  <c r="F659" i="62" s="1"/>
  <c r="E661" i="62"/>
  <c r="E660" i="62" s="1"/>
  <c r="E659" i="62" s="1"/>
  <c r="D661" i="62"/>
  <c r="D660" i="62" s="1"/>
  <c r="D659" i="62" s="1"/>
  <c r="F665" i="62"/>
  <c r="F664" i="62" s="1"/>
  <c r="F663" i="62" s="1"/>
  <c r="E665" i="62"/>
  <c r="E664" i="62" s="1"/>
  <c r="E663" i="62" s="1"/>
  <c r="D665" i="62"/>
  <c r="D664" i="62" s="1"/>
  <c r="D663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D165" i="62" s="1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3" i="62"/>
  <c r="D212" i="62" s="1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D134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D595" i="62" l="1"/>
  <c r="D243" i="62"/>
  <c r="D164" i="62"/>
  <c r="D926" i="62"/>
  <c r="F808" i="62"/>
  <c r="D445" i="62"/>
  <c r="D403" i="62"/>
  <c r="F404" i="62"/>
  <c r="F403" i="62" s="1"/>
  <c r="E404" i="62"/>
  <c r="E403" i="62" s="1"/>
  <c r="D355" i="62"/>
  <c r="D104" i="62"/>
  <c r="E290" i="62"/>
  <c r="E245" i="62"/>
  <c r="F290" i="62"/>
  <c r="F245" i="62"/>
  <c r="D163" i="62"/>
  <c r="D594" i="62"/>
  <c r="D593" i="62" s="1"/>
  <c r="D54" i="62"/>
  <c r="D899" i="62"/>
  <c r="E979" i="62"/>
  <c r="E949" i="62" s="1"/>
  <c r="D444" i="62"/>
  <c r="D443" i="62" s="1"/>
  <c r="D564" i="62"/>
  <c r="E538" i="62"/>
  <c r="E537" i="62" s="1"/>
  <c r="D904" i="62"/>
  <c r="E818" i="62"/>
  <c r="E807" i="62" s="1"/>
  <c r="F564" i="62"/>
  <c r="D75" i="62"/>
  <c r="D133" i="62"/>
  <c r="E165" i="62"/>
  <c r="E164" i="62" s="1"/>
  <c r="E163" i="62" s="1"/>
  <c r="E595" i="62"/>
  <c r="D818" i="62"/>
  <c r="D808" i="62" s="1"/>
  <c r="D864" i="62"/>
  <c r="E834" i="62"/>
  <c r="F818" i="62"/>
  <c r="F926" i="62"/>
  <c r="F521" i="62"/>
  <c r="E521" i="62"/>
  <c r="E571" i="62"/>
  <c r="E570" i="62" s="1"/>
  <c r="E564" i="62" s="1"/>
  <c r="D538" i="62"/>
  <c r="F904" i="62"/>
  <c r="F899" i="62"/>
  <c r="F890" i="62"/>
  <c r="F444" i="62"/>
  <c r="F443" i="62" s="1"/>
  <c r="E444" i="62"/>
  <c r="E443" i="62" s="1"/>
  <c r="F164" i="62"/>
  <c r="F163" i="62" s="1"/>
  <c r="F324" i="62"/>
  <c r="F247" i="62" s="1"/>
  <c r="F594" i="62"/>
  <c r="F593" i="62" s="1"/>
  <c r="E324" i="62"/>
  <c r="E247" i="62" s="1"/>
  <c r="E594" i="62"/>
  <c r="E593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E998" i="62" l="1"/>
  <c r="D537" i="62"/>
  <c r="D521" i="62" s="1"/>
  <c r="D807" i="62"/>
  <c r="F807" i="62"/>
  <c r="F289" i="62"/>
  <c r="F243" i="62" s="1"/>
  <c r="F244" i="62"/>
  <c r="E289" i="62"/>
  <c r="E243" i="62" s="1"/>
  <c r="E244" i="62"/>
  <c r="D998" i="62" l="1"/>
  <c r="D814" i="62" l="1"/>
  <c r="D813" i="62" s="1"/>
  <c r="D811" i="62"/>
  <c r="D810" i="62" s="1"/>
  <c r="D805" i="62"/>
  <c r="D804" i="62" s="1"/>
  <c r="D803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<sst xmlns="http://schemas.openxmlformats.org/spreadsheetml/2006/main" count="6569" uniqueCount="816">
  <si>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</si>
  <si>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</si>
  <si>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</si>
  <si>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</si>
  <si>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</si>
  <si>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</si>
  <si>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</si>
  <si>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</si>
  <si>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</si>
  <si>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</si>
  <si>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</si>
  <si>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</si>
  <si>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</si>
  <si>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</si>
  <si>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</si>
  <si>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</si>
  <si>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</si>
  <si>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</si>
  <si>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</si>
  <si>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</si>
  <si>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</si>
  <si>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</si>
  <si>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</si>
  <si>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</si>
  <si>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</si>
  <si>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</si>
  <si>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</si>
  <si>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</si>
  <si>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</si>
  <si>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</si>
  <si>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</si>
  <si>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</si>
  <si>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</si>
  <si>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</si>
  <si>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</si>
  <si>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</si>
  <si>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</si>
  <si>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</si>
  <si>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</si>
  <si>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</si>
  <si>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</si>
  <si>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</si>
  <si>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</si>
  <si>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</si>
  <si>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</si>
  <si>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</si>
  <si>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</si>
  <si>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</si>
  <si>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</si>
  <si>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</si>
  <si>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</si>
  <si>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</si>
  <si>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</si>
  <si>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</si>
  <si>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</si>
  <si>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</si>
  <si>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</si>
  <si>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</si>
  <si>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</si>
  <si>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</si>
  <si>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</si>
  <si>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</si>
  <si>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</si>
  <si>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</si>
  <si>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</si>
  <si>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</si>
  <si>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</si>
  <si>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</si>
  <si>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</si>
  <si>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</si>
  <si>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</si>
  <si>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</si>
  <si>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</si>
  <si>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</si>
  <si>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</si>
  <si>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</si>
  <si>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</si>
  <si>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</si>
  <si>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</si>
  <si>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</si>
  <si>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</si>
  <si>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</si>
  <si>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</si>
  <si>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</si>
  <si>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</si>
  <si>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</si>
  <si>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</si>
  <si>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</si>
  <si>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</si>
  <si>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</si>
  <si>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</si>
  <si>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</si>
  <si>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</si>
  <si>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</si>
  <si>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</si>
  <si>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</si>
  <si>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</si>
  <si>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</si>
  <si>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</si>
  <si>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</si>
  <si>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</si>
  <si>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</si>
  <si>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</si>
  <si>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</si>
  <si>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</si>
  <si>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</si>
  <si>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</si>
  <si>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</si>
  <si>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</si>
  <si>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</si>
  <si>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</si>
  <si>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</si>
  <si>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</si>
  <si>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</si>
  <si>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</si>
  <si>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</si>
  <si>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</si>
  <si>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</si>
  <si>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</si>
  <si>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</si>
  <si>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</si>
  <si>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</si>
  <si>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</si>
  <si>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</si>
  <si>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</si>
  <si>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</si>
  <si>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</si>
  <si>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</si>
  <si>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</si>
  <si>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</si>
  <si>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</si>
  <si>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</si>
  <si>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</si>
  <si>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</si>
  <si>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</si>
  <si>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</si>
  <si>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</si>
  <si>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</si>
  <si>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</si>
  <si>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</si>
  <si>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</si>
  <si>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</si>
  <si>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</si>
  <si>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</si>
  <si>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</si>
  <si>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</si>
  <si>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</si>
  <si>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</si>
  <si>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</si>
  <si>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</si>
  <si>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</si>
  <si>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</si>
  <si>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</si>
  <si>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</si>
  <si>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</si>
  <si>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</si>
  <si>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</si>
  <si>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</si>
  <si>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</si>
  <si>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</si>
  <si>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</si>
  <si>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</si>
  <si>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</si>
  <si>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</si>
  <si>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</si>
  <si>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</si>
  <si>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</si>
  <si>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</si>
  <si>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</si>
  <si>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</si>
  <si>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</si>
  <si>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</si>
  <si>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</si>
  <si>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</si>
  <si>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</si>
  <si>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</si>
  <si>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</si>
  <si>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</si>
  <si>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</si>
  <si>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</si>
  <si>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</si>
  <si>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</si>
  <si>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</si>
  <si>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</si>
  <si>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</si>
  <si>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</si>
  <si>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</si>
  <si>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</si>
  <si>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</si>
  <si>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</si>
  <si>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</si>
  <si>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</si>
  <si>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</si>
  <si>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</si>
  <si>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</si>
  <si>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</si>
  <si>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</si>
  <si>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</si>
  <si>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</si>
  <si>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</si>
  <si>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</si>
  <si>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</si>
  <si>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</si>
  <si>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</si>
  <si>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</si>
  <si>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</si>
  <si>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</si>
  <si>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</si>
  <si>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</si>
  <si>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</si>
  <si>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</si>
  <si>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</si>
  <si>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</si>
  <si>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</si>
  <si>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</si>
  <si>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</si>
  <si>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</si>
  <si>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</si>
  <si>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</si>
  <si>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</si>
  <si>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</si>
  <si>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</si>
  <si>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</si>
  <si>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</si>
  <si>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</si>
  <si>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</si>
  <si>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</si>
  <si>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</si>
  <si>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</si>
  <si>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</si>
  <si>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</si>
  <si>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</si>
  <si>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</si>
  <si>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</si>
  <si>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</si>
  <si>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</si>
  <si>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</si>
  <si>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</si>
  <si>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</si>
  <si>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</si>
  <si>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</si>
  <si>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</si>
  <si>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</si>
  <si>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</si>
  <si>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</si>
  <si>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</si>
  <si>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</si>
  <si>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</si>
  <si>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</si>
  <si>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</si>
  <si>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</si>
  <si>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</si>
  <si>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</si>
  <si>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</si>
  <si>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</si>
  <si>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</si>
  <si>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</si>
  <si>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</si>
  <si>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</si>
  <si>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</si>
  <si>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</si>
  <si>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</si>
  <si>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</si>
  <si>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</si>
  <si>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</si>
  <si>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</si>
  <si>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</si>
  <si>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</si>
  <si>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</si>
  <si>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</si>
  <si>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</si>
  <si>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</si>
  <si>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</si>
  <si>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</si>
  <si>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</si>
  <si>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</si>
  <si>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</si>
  <si>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</si>
  <si>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</si>
  <si>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</si>
  <si>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</si>
  <si>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</si>
  <si>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</si>
  <si>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</si>
  <si>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</si>
  <si>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</si>
  <si>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</si>
  <si>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</si>
  <si>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</si>
  <si>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</si>
  <si>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</si>
  <si>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</si>
  <si>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</si>
  <si>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</si>
  <si>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</si>
  <si>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</si>
  <si>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</si>
  <si>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</si>
  <si>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</si>
  <si>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</si>
  <si>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</si>
  <si>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</si>
  <si>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</si>
  <si>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</si>
  <si>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</si>
  <si>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</si>
  <si>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</si>
  <si>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</si>
  <si>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</si>
  <si>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</si>
  <si>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</si>
  <si>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</si>
  <si>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</si>
  <si>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</si>
  <si>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</si>
  <si>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</si>
  <si>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</si>
  <si>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</si>
  <si>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</si>
  <si>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</si>
  <si>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</si>
  <si>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</si>
  <si>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</si>
  <si>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</si>
  <si>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</si>
  <si>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</si>
  <si>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</si>
  <si>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</si>
  <si>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</si>
  <si>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</si>
  <si>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</si>
  <si>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</si>
  <si>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</si>
  <si>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</si>
  <si>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</si>
  <si>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</si>
  <si>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</si>
  <si>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</si>
  <si>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</si>
  <si>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</si>
  <si>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</si>
  <si>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</si>
  <si>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</si>
  <si>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</si>
  <si>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</si>
  <si>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</si>
  <si>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</si>
  <si>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</si>
  <si>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</si>
  <si>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</si>
  <si>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</si>
  <si>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</si>
  <si>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</si>
  <si>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</si>
  <si>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</si>
  <si>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</si>
  <si>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</si>
  <si>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</si>
  <si>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</si>
  <si>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</si>
  <si>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</si>
  <si>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</si>
  <si>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</si>
  <si>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</si>
  <si>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</si>
  <si>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</si>
  <si>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</si>
  <si>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</si>
  <si>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</si>
  <si>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</si>
  <si>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</si>
  <si>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</si>
  <si>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</si>
  <si>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</si>
  <si>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</si>
  <si>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</si>
  <si>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</si>
  <si>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</si>
  <si>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</si>
  <si>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</si>
  <si>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</si>
  <si>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</si>
  <si>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</si>
  <si>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</si>
  <si>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</si>
  <si>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</si>
  <si>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</si>
  <si>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</si>
  <si>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</si>
  <si>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</si>
  <si>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</si>
  <si>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</si>
  <si>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</si>
  <si>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</si>
  <si>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</si>
  <si>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</si>
  <si>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</si>
  <si>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</si>
  <si>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</si>
  <si>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</si>
  <si>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</si>
  <si>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</si>
  <si>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</si>
  <si>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</si>
  <si>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</si>
  <si>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</si>
  <si>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</si>
  <si>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</si>
  <si>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</si>
  <si>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</si>
  <si>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</si>
  <si>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</si>
  <si>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</si>
  <si>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</si>
  <si>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</si>
  <si>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</si>
  <si>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</si>
  <si>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</si>
  <si>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</si>
  <si>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</si>
  <si>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</si>
  <si>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</si>
  <si>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</si>
  <si>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</si>
  <si>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</si>
  <si>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</si>
  <si>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</si>
  <si>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</si>
  <si>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</si>
  <si>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</si>
  <si>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</si>
  <si>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</si>
  <si>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</si>
  <si>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</si>
  <si>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</si>
  <si>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</si>
  <si>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</si>
  <si>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</si>
  <si>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</si>
  <si>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</si>
  <si>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</si>
  <si>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</si>
  <si>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</si>
  <si>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</si>
  <si>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</si>
  <si>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</si>
  <si>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</si>
  <si>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</si>
  <si>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</si>
  <si>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</si>
  <si>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</si>
  <si>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</si>
  <si>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</si>
  <si>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</si>
  <si>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</si>
  <si>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</si>
  <si>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</si>
  <si>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</si>
  <si>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</si>
  <si>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</si>
  <si>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</si>
  <si>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</si>
  <si>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</si>
  <si>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</si>
  <si>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</si>
  <si>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</si>
  <si>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</si>
  <si>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</si>
  <si>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</si>
  <si>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</si>
  <si>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</si>
  <si>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</si>
  <si>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</si>
  <si>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</si>
  <si>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</si>
  <si>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</si>
  <si>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</si>
  <si>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</si>
  <si>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</si>
  <si>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</si>
  <si>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</si>
  <si>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</si>
  <si>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</si>
  <si>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</si>
  <si>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</si>
  <si>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</si>
  <si>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</si>
  <si>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</si>
  <si>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</si>
  <si>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</si>
  <si>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</si>
  <si>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</si>
  <si>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</si>
  <si>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</si>
  <si>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</si>
  <si>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</si>
  <si>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</si>
  <si>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</si>
  <si>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</si>
  <si>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</si>
  <si>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</si>
  <si>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</si>
  <si>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</si>
  <si>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</si>
  <si>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</si>
  <si>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</si>
  <si>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</si>
  <si>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</si>
  <si>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</si>
  <si>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</si>
  <si>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</si>
  <si>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</si>
  <si>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</si>
  <si>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</si>
  <si>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</si>
  <si>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</si>
  <si>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</si>
  <si>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</si>
  <si>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</si>
  <si>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</si>
  <si>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</si>
  <si>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</si>
  <si>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</si>
  <si>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</si>
  <si>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</si>
  <si>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</si>
  <si>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</si>
  <si>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</si>
  <si>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</si>
  <si>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</si>
  <si>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</si>
  <si>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</si>
  <si>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</si>
  <si>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</si>
  <si>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</si>
  <si>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</si>
  <si>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</si>
  <si>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</si>
  <si>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</si>
  <si>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</si>
  <si>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</si>
  <si>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</si>
  <si>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</si>
  <si>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</si>
  <si>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</si>
  <si>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</si>
  <si>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</si>
  <si>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</si>
  <si>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</si>
  <si>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</si>
  <si>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</si>
  <si>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</si>
  <si>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</si>
  <si>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</si>
  <si>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</si>
  <si>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</si>
  <si>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</si>
  <si>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</si>
  <si>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</si>
  <si>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</si>
  <si>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</si>
  <si>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</si>
  <si>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</si>
  <si>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</si>
  <si>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</si>
  <si>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</si>
  <si>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</si>
  <si>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</si>
  <si>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</si>
  <si>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</si>
  <si>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</si>
  <si>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</si>
  <si>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</si>
  <si>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</si>
  <si>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</si>
  <si>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</si>
  <si>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</si>
  <si>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</si>
  <si>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</si>
  <si>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</si>
  <si>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</si>
  <si>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</si>
  <si>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</si>
  <si>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</si>
  <si>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</si>
  <si>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</si>
  <si>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</si>
  <si>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</si>
  <si>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</si>
  <si>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</si>
  <si>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</si>
  <si>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</si>
  <si>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</si>
  <si>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</si>
  <si>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</si>
  <si>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</si>
  <si>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</si>
  <si>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</si>
  <si>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</si>
  <si>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</si>
  <si>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</si>
  <si>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</si>
  <si>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</si>
  <si>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</si>
  <si>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</si>
  <si>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</si>
  <si>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</si>
  <si>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</si>
  <si>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</si>
  <si>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</si>
  <si>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</si>
  <si>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</si>
  <si>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</si>
  <si>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</si>
  <si>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</si>
  <si>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</si>
  <si>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</si>
  <si>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</si>
  <si>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</si>
  <si>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</si>
  <si>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</si>
  <si>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</si>
  <si>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</si>
  <si>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</si>
  <si>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</si>
  <si>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</si>
  <si>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</si>
  <si>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</si>
  <si>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</si>
  <si>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</si>
  <si>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</si>
  <si>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</si>
  <si>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</si>
  <si>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</si>
  <si>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</si>
  <si>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</si>
  <si>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</si>
  <si>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</si>
  <si>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</si>
  <si>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</si>
  <si>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</si>
  <si>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</si>
  <si>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</si>
  <si>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</si>
  <si>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</si>
  <si>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</si>
  <si>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</si>
  <si>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</si>
  <si>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</si>
  <si>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</si>
  <si>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</si>
  <si>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</si>
  <si>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</si>
  <si>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</si>
  <si>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</si>
  <si>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</si>
  <si>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</si>
  <si>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</si>
  <si>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</si>
  <si>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</si>
  <si>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</si>
  <si>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</si>
  <si>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</si>
  <si>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</si>
  <si>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</si>
  <si>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</si>
  <si>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</si>
  <si>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</si>
  <si>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</si>
  <si>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</si>
  <si>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</si>
  <si>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</si>
  <si>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</si>
  <si>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</si>
  <si>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</si>
  <si>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</si>
  <si>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</si>
  <si>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</si>
  <si>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</si>
  <si>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</si>
  <si>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</si>
  <si>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</si>
  <si>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</si>
  <si>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</si>
  <si>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</si>
  <si>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</si>
  <si>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</si>
  <si>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</si>
  <si>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</si>
  <si>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</si>
  <si>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</si>
  <si>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</si>
  <si>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</si>
  <si>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</si>
  <si>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</si>
  <si>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</si>
  <si>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</si>
  <si>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</si>
  <si>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</si>
  <si>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</si>
  <si>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</si>
  <si>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</si>
  <si>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</si>
  <si>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</si>
  <si>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</si>
  <si>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</si>
  <si>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</si>
  <si>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</si>
  <si>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</si>
  <si>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</si>
  <si>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</si>
  <si>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</si>
  <si>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</si>
  <si>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</si>
  <si>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</si>
  <si>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</si>
  <si>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</si>
  <si>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</si>
  <si>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</si>
  <si>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</si>
  <si>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</si>
  <si>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</si>
  <si>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</si>
  <si>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</si>
  <si>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</si>
  <si>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</si>
  <si>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</si>
  <si>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</si>
  <si>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</si>
  <si>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</si>
  <si>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</si>
  <si>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</si>
  <si>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</si>
  <si>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</si>
  <si>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</si>
  <si>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</si>
  <si>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</si>
  <si>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</si>
  <si>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</si>
  <si>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</si>
  <si>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</si>
  <si>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</si>
  <si>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</si>
  <si>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</si>
  <si>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</si>
  <si>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</si>
  <si>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</si>
  <si>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</si>
  <si>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</si>
  <si>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</si>
  <si>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</si>
  <si>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</si>
  <si>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</si>
  <si>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</si>
  <si>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</si>
  <si>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</si>
  <si>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</si>
  <si>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</si>
  <si>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</si>
  <si>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</si>
  <si>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</si>
  <si>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</si>
  <si>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</si>
  <si>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</si>
  <si>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</si>
  <si>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</si>
  <si>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</si>
  <si>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</si>
  <si>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</si>
  <si>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</si>
  <si>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</si>
  <si>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</si>
  <si>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</si>
  <si>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</si>
  <si>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</si>
  <si>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</si>
  <si>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</si>
  <si>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</si>
  <si>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</si>
  <si>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</si>
  <si>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</si>
  <si>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</si>
  <si>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</si>
  <si>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</si>
  <si>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</si>
  <si>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</si>
  <si>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</si>
  <si>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</si>
  <si>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</si>
  <si>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</si>
  <si>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</si>
  <si>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</si>
  <si>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</si>
  <si>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</si>
  <si>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</si>
  <si>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</si>
  <si>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</si>
  <si>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</si>
  <si>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</si>
  <si>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</si>
  <si>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</si>
  <si>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</si>
  <si>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</si>
  <si>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</si>
  <si>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</si>
  <si>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</si>
  <si>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</si>
  <si>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</si>
  <si>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</si>
  <si>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</si>
  <si>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Приложение 4</t>
  </si>
  <si>
    <t>1800379200</t>
  </si>
  <si>
    <t>к решению Собрания депутатов от   27   октября 2020 года № 301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</si>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</sst>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437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8" t="s">
        <v>433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491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60" t="s">
        <v>569</v>
      </c>
      <c r="B6" s="60"/>
      <c r="C6" s="60"/>
      <c r="D6" s="60"/>
      <c r="E6" s="60"/>
      <c r="F6" s="60"/>
      <c r="G6" s="60"/>
      <c r="H6" s="60"/>
      <c r="I6" s="22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2"/>
    </row>
    <row r="8" spans="1:9" ht="20.25" customHeight="1" x14ac:dyDescent="0.25">
      <c r="A8" s="58" t="s">
        <v>436</v>
      </c>
      <c r="B8" s="58"/>
      <c r="C8" s="58"/>
      <c r="D8" s="58"/>
      <c r="E8" s="58"/>
      <c r="F8" s="58"/>
      <c r="G8" s="58"/>
      <c r="H8" s="58"/>
      <c r="I8" s="22"/>
    </row>
    <row r="9" spans="1:9" ht="20.25" customHeight="1" x14ac:dyDescent="0.2">
      <c r="A9" s="59" t="s">
        <v>491</v>
      </c>
      <c r="B9" s="59"/>
      <c r="C9" s="59"/>
      <c r="D9" s="59"/>
      <c r="E9" s="59"/>
      <c r="F9" s="59"/>
      <c r="G9" s="59"/>
      <c r="H9" s="59"/>
      <c r="I9" s="22"/>
    </row>
    <row r="10" spans="1:9" ht="19.5" customHeight="1" x14ac:dyDescent="0.2">
      <c r="A10" s="60" t="s">
        <v>568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5" t="s">
        <v>7</v>
      </c>
      <c r="G13" s="55" t="s">
        <v>492</v>
      </c>
      <c r="H13" s="55" t="s">
        <v>493</v>
      </c>
    </row>
    <row r="14" spans="1:9" s="4" customFormat="1" ht="39.75" customHeight="1" x14ac:dyDescent="0.2">
      <c r="A14" s="62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9"/>
  <sheetViews>
    <sheetView tabSelected="1" view="pageBreakPreview" topLeftCell="A4" zoomScaleSheetLayoutView="100" workbookViewId="0">
      <selection activeCell="A4" sqref="A4:H99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60" t="s">
        <v>488</v>
      </c>
      <c r="B3" s="60"/>
      <c r="C3" s="60"/>
      <c r="D3" s="60"/>
      <c r="E3" s="60"/>
      <c r="F3" s="60"/>
      <c r="G3" s="22"/>
      <c r="H3" s="22"/>
      <c r="I3" s="22"/>
    </row>
    <row r="4" spans="1:9" ht="15.75" x14ac:dyDescent="0.25">
      <c r="A4" s="54"/>
      <c r="B4" s="54"/>
      <c r="C4" s="54"/>
      <c r="D4" s="58" t="s">
        <v>810</v>
      </c>
      <c r="E4" s="58"/>
      <c r="F4" s="58"/>
      <c r="G4" s="22"/>
      <c r="H4" s="22"/>
      <c r="I4" s="22"/>
    </row>
    <row r="5" spans="1:9" ht="34.5" customHeight="1" x14ac:dyDescent="0.2">
      <c r="A5" s="54"/>
      <c r="B5" s="54"/>
      <c r="C5" s="54"/>
      <c r="D5" s="64" t="s">
        <v>812</v>
      </c>
      <c r="E5" s="64"/>
      <c r="F5" s="64"/>
      <c r="G5" s="22"/>
      <c r="H5" s="22"/>
      <c r="I5" s="22"/>
    </row>
    <row r="6" spans="1:9" ht="15.75" customHeight="1" x14ac:dyDescent="0.25">
      <c r="A6" s="58" t="s">
        <v>435</v>
      </c>
      <c r="B6" s="58"/>
      <c r="C6" s="58"/>
      <c r="D6" s="58"/>
      <c r="E6" s="58"/>
      <c r="F6" s="58"/>
      <c r="G6" s="58"/>
      <c r="H6" s="58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60"/>
      <c r="B8" s="60"/>
      <c r="C8" s="60"/>
      <c r="D8" s="60"/>
      <c r="E8" s="60"/>
      <c r="F8" s="60"/>
      <c r="G8" s="60"/>
      <c r="H8" s="60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1" t="s">
        <v>733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612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655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656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630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631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688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689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690</v>
      </c>
      <c r="B54" s="24" t="s">
        <v>359</v>
      </c>
      <c r="C54" s="24" t="s">
        <v>13</v>
      </c>
      <c r="D54" s="25">
        <f>D55+D67</f>
        <v>3779.9000000000005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716</v>
      </c>
      <c r="B55" s="24" t="s">
        <v>361</v>
      </c>
      <c r="C55" s="24" t="s">
        <v>13</v>
      </c>
      <c r="D55" s="25">
        <f>D56</f>
        <v>3487.6000000000004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3487.6000000000004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3487.6000000000004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3135.4-468+64.8+897.7-12-50-80.3</f>
        <v>3487.6000000000004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691</v>
      </c>
      <c r="B67" s="24" t="s">
        <v>692</v>
      </c>
      <c r="C67" s="24" t="s">
        <v>13</v>
      </c>
      <c r="D67" s="25">
        <f>D68</f>
        <v>292.30000000000007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693</v>
      </c>
      <c r="C68" s="24" t="s">
        <v>13</v>
      </c>
      <c r="D68" s="25">
        <f>D69</f>
        <v>292.30000000000007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693</v>
      </c>
      <c r="C69" s="24" t="s">
        <v>33</v>
      </c>
      <c r="D69" s="25">
        <f>D70</f>
        <v>292.30000000000007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693</v>
      </c>
      <c r="C70" s="24" t="s">
        <v>35</v>
      </c>
      <c r="D70" s="25">
        <f>800-6.8-600+12+87.1</f>
        <v>292.30000000000007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591</v>
      </c>
      <c r="B75" s="24" t="s">
        <v>592</v>
      </c>
      <c r="C75" s="24" t="s">
        <v>13</v>
      </c>
      <c r="D75" s="25">
        <f>D82+D89+D93+D104+D121+D100</f>
        <v>6956.3999999999987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594</v>
      </c>
      <c r="B82" s="24" t="s">
        <v>593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595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595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595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597</v>
      </c>
      <c r="B89" s="24" t="s">
        <v>596</v>
      </c>
      <c r="C89" s="24" t="s">
        <v>13</v>
      </c>
      <c r="D89" s="25">
        <f>D90</f>
        <v>604.80000000000007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598</v>
      </c>
      <c r="C90" s="24" t="s">
        <v>13</v>
      </c>
      <c r="D90" s="25">
        <f>D91</f>
        <v>604.80000000000007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598</v>
      </c>
      <c r="C91" s="24" t="s">
        <v>33</v>
      </c>
      <c r="D91" s="25">
        <f>D92</f>
        <v>604.80000000000007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598</v>
      </c>
      <c r="C92" s="24" t="s">
        <v>35</v>
      </c>
      <c r="D92" s="25">
        <f>520+97.6-60+47.2</f>
        <v>604.80000000000007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601</v>
      </c>
      <c r="B93" s="24" t="s">
        <v>599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600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600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600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621</v>
      </c>
      <c r="B100" s="24" t="s">
        <v>602</v>
      </c>
      <c r="C100" s="24" t="s">
        <v>13</v>
      </c>
      <c r="D100" s="25">
        <f>D101</f>
        <v>11.700000000000003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603</v>
      </c>
      <c r="C101" s="24" t="s">
        <v>13</v>
      </c>
      <c r="D101" s="25">
        <f>D102</f>
        <v>11.700000000000003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603</v>
      </c>
      <c r="C102" s="24" t="s">
        <v>33</v>
      </c>
      <c r="D102" s="25">
        <f>D103</f>
        <v>11.700000000000003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603</v>
      </c>
      <c r="C103" s="24" t="s">
        <v>35</v>
      </c>
      <c r="D103" s="25">
        <f>225-154-19.3-40</f>
        <v>11.700000000000003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606</v>
      </c>
      <c r="B104" s="24" t="s">
        <v>604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605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605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605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605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605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717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717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717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672</v>
      </c>
      <c r="B118" s="24" t="s">
        <v>718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718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718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713</v>
      </c>
      <c r="B121" s="24" t="s">
        <v>711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712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712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712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789</v>
      </c>
      <c r="B133" s="24" t="s">
        <v>191</v>
      </c>
      <c r="C133" s="24" t="s">
        <v>13</v>
      </c>
      <c r="D133" s="25">
        <f>D134</f>
        <v>17238.599999999999</v>
      </c>
      <c r="E133" s="25">
        <f t="shared" ref="E133:F133" si="36">E134</f>
        <v>11121.2</v>
      </c>
      <c r="F133" s="25">
        <f t="shared" si="36"/>
        <v>11204.2</v>
      </c>
    </row>
    <row r="134" spans="1:6" s="3" customFormat="1" ht="51.75" x14ac:dyDescent="0.25">
      <c r="A134" s="26" t="s">
        <v>613</v>
      </c>
      <c r="B134" s="24" t="s">
        <v>192</v>
      </c>
      <c r="C134" s="24" t="s">
        <v>13</v>
      </c>
      <c r="D134" s="25">
        <f>D135+D138+D145+D148+D151+D157+D160</f>
        <v>17238.599999999999</v>
      </c>
      <c r="E134" s="25">
        <f t="shared" ref="E134:F134" si="37">E135+E138+E145+E148+E151+E157</f>
        <v>11121.2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614</v>
      </c>
      <c r="C135" s="24" t="s">
        <v>13</v>
      </c>
      <c r="D135" s="25">
        <f>D136</f>
        <v>9116.4</v>
      </c>
      <c r="E135" s="25">
        <f t="shared" ref="E135:F136" si="38">E136</f>
        <v>3386.6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614</v>
      </c>
      <c r="C136" s="24" t="s">
        <v>294</v>
      </c>
      <c r="D136" s="25">
        <f>D137</f>
        <v>9116.4</v>
      </c>
      <c r="E136" s="25">
        <f t="shared" si="38"/>
        <v>3386.6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614</v>
      </c>
      <c r="C137" s="24" t="s">
        <v>296</v>
      </c>
      <c r="D137" s="25">
        <f>9017-864-600+915.5+33.1+124.8+160+130+200</f>
        <v>9116.4</v>
      </c>
      <c r="E137" s="25">
        <f>5518.5-200-1500+33.1-475+10</f>
        <v>3386.6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615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615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615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672</v>
      </c>
      <c r="B145" s="24" t="s">
        <v>616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616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616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617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617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617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618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618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618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734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619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619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619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805</v>
      </c>
      <c r="B160" s="24" t="s">
        <v>804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804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804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644</v>
      </c>
      <c r="B163" s="24" t="s">
        <v>645</v>
      </c>
      <c r="C163" s="24" t="s">
        <v>13</v>
      </c>
      <c r="D163" s="25">
        <f>D164+D215</f>
        <v>5576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646</v>
      </c>
      <c r="B164" s="24" t="s">
        <v>649</v>
      </c>
      <c r="C164" s="24" t="s">
        <v>13</v>
      </c>
      <c r="D164" s="25">
        <f>D165+D178+D186+D212+D209+D206</f>
        <v>4859.3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650</v>
      </c>
      <c r="C165" s="24" t="s">
        <v>13</v>
      </c>
      <c r="D165" s="25">
        <f>D174+D176</f>
        <v>3199.5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650</v>
      </c>
      <c r="C174" s="24" t="s">
        <v>23</v>
      </c>
      <c r="D174" s="25">
        <f>D175</f>
        <v>2593.1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650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650</v>
      </c>
      <c r="C176" s="24" t="s">
        <v>33</v>
      </c>
      <c r="D176" s="25">
        <f>D177</f>
        <v>606.39999999999986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650</v>
      </c>
      <c r="C177" s="24" t="s">
        <v>35</v>
      </c>
      <c r="D177" s="25">
        <f>658.4-83.7-86.3+18+100</f>
        <v>606.39999999999986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658</v>
      </c>
      <c r="B178" s="24" t="s">
        <v>651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651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651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735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657</v>
      </c>
      <c r="B186" s="24" t="s">
        <v>652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652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652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579</v>
      </c>
      <c r="B197" s="24" t="s">
        <v>580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580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580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581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581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581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809</v>
      </c>
      <c r="B206" s="24" t="s">
        <v>808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808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808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803</v>
      </c>
      <c r="B209" s="24" t="s">
        <v>802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802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802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653</v>
      </c>
      <c r="C212" s="24" t="s">
        <v>13</v>
      </c>
      <c r="D212" s="25">
        <f>D213</f>
        <v>209.00000000000003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653</v>
      </c>
      <c r="C213" s="24" t="s">
        <v>37</v>
      </c>
      <c r="D213" s="25">
        <f>D214</f>
        <v>209.00000000000003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653</v>
      </c>
      <c r="C214" s="24" t="s">
        <v>39</v>
      </c>
      <c r="D214" s="25">
        <f>315.6-210+103.4</f>
        <v>209.00000000000003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647</v>
      </c>
      <c r="B215" s="24" t="s">
        <v>648</v>
      </c>
      <c r="C215" s="24" t="s">
        <v>13</v>
      </c>
      <c r="D215" s="25">
        <f>D216</f>
        <v>716.70000000000016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736</v>
      </c>
      <c r="C216" s="24" t="s">
        <v>13</v>
      </c>
      <c r="D216" s="25">
        <f>D218</f>
        <v>716.70000000000016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736</v>
      </c>
      <c r="C218" s="24" t="s">
        <v>33</v>
      </c>
      <c r="D218" s="25">
        <f>D219</f>
        <v>716.70000000000016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736</v>
      </c>
      <c r="C219" s="24" t="s">
        <v>35</v>
      </c>
      <c r="D219" s="25">
        <f>856.7+358.2-85.3-309.5-103.4</f>
        <v>716.70000000000016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758</v>
      </c>
      <c r="B220" s="24" t="s">
        <v>197</v>
      </c>
      <c r="C220" s="24" t="s">
        <v>13</v>
      </c>
      <c r="D220" s="25">
        <f>D225+D230+D221</f>
        <v>225.00000000000003</v>
      </c>
      <c r="E220" s="25">
        <v>0</v>
      </c>
      <c r="F220" s="25">
        <v>0</v>
      </c>
    </row>
    <row r="221" spans="1:6" s="3" customFormat="1" ht="81.75" hidden="1" customHeight="1" x14ac:dyDescent="0.25">
      <c r="A221" s="26" t="s">
        <v>771</v>
      </c>
      <c r="B221" s="24" t="s">
        <v>199</v>
      </c>
      <c r="C221" s="24" t="s">
        <v>13</v>
      </c>
      <c r="D221" s="25">
        <f>D222</f>
        <v>0</v>
      </c>
      <c r="E221" s="25">
        <v>0</v>
      </c>
      <c r="F221" s="25">
        <v>0</v>
      </c>
    </row>
    <row r="222" spans="1:6" s="3" customFormat="1" ht="15" hidden="1" x14ac:dyDescent="0.25">
      <c r="A222" s="26" t="s">
        <v>89</v>
      </c>
      <c r="B222" s="24" t="s">
        <v>200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200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200</v>
      </c>
      <c r="C224" s="24" t="s">
        <v>35</v>
      </c>
      <c r="D224" s="25">
        <f>20-20</f>
        <v>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762</v>
      </c>
      <c r="B225" s="24" t="s">
        <v>757</v>
      </c>
      <c r="C225" s="24" t="s">
        <v>13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225.00000000000003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225.00000000000003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350+175-195.4-104.6</f>
        <v>225.00000000000003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770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771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777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698</v>
      </c>
      <c r="B243" s="24" t="s">
        <v>297</v>
      </c>
      <c r="C243" s="24" t="s">
        <v>13</v>
      </c>
      <c r="D243" s="25">
        <f>D248+D275+D289+D303+D244+D307+D320</f>
        <v>6010.8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699</v>
      </c>
      <c r="B248" s="24" t="s">
        <v>700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701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701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701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702</v>
      </c>
      <c r="B275" s="24" t="s">
        <v>703</v>
      </c>
      <c r="C275" s="24" t="s">
        <v>13</v>
      </c>
      <c r="D275" s="25">
        <f>D279</f>
        <v>773.4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704</v>
      </c>
      <c r="C279" s="24" t="s">
        <v>13</v>
      </c>
      <c r="D279" s="25">
        <f>D281</f>
        <v>773.4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704</v>
      </c>
      <c r="C281" s="24" t="s">
        <v>33</v>
      </c>
      <c r="D281" s="25">
        <f>D282</f>
        <v>773.4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704</v>
      </c>
      <c r="C282" s="24" t="s">
        <v>35</v>
      </c>
      <c r="D282" s="25">
        <f>780+300-300-6.6</f>
        <v>773.4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705</v>
      </c>
      <c r="B289" s="24" t="s">
        <v>706</v>
      </c>
      <c r="C289" s="24" t="s">
        <v>13</v>
      </c>
      <c r="D289" s="25">
        <f>D290</f>
        <v>883.80000000000007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707</v>
      </c>
      <c r="C290" s="24" t="s">
        <v>13</v>
      </c>
      <c r="D290" s="25">
        <f>D291</f>
        <v>883.80000000000007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707</v>
      </c>
      <c r="C291" s="24" t="s">
        <v>33</v>
      </c>
      <c r="D291" s="25">
        <f>D292</f>
        <v>883.80000000000007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707</v>
      </c>
      <c r="C292" s="24" t="s">
        <v>35</v>
      </c>
      <c r="D292" s="25">
        <f>755-118.3+200+50-2.9</f>
        <v>883.80000000000007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708</v>
      </c>
      <c r="B303" s="24" t="s">
        <v>709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710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710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710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785</v>
      </c>
      <c r="B307" s="24" t="s">
        <v>778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579</v>
      </c>
      <c r="B308" s="24" t="s">
        <v>797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797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797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779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779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779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783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783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783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582</v>
      </c>
      <c r="B317" s="24" t="s">
        <v>784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784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784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781</v>
      </c>
      <c r="B320" s="24" t="s">
        <v>780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782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782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782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722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723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724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724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724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702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725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725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725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584</v>
      </c>
      <c r="B346" s="24" t="s">
        <v>585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586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586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586</v>
      </c>
      <c r="C349" s="24" t="s">
        <v>588</v>
      </c>
      <c r="D349" s="25"/>
      <c r="E349" s="25"/>
      <c r="F349" s="25"/>
    </row>
    <row r="350" spans="1:6" s="3" customFormat="1" ht="51.75" hidden="1" x14ac:dyDescent="0.25">
      <c r="A350" s="44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635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636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637</v>
      </c>
      <c r="C357" s="24" t="s">
        <v>13</v>
      </c>
      <c r="D357" s="25">
        <f>D358</f>
        <v>1428.5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637</v>
      </c>
      <c r="C358" s="24" t="s">
        <v>294</v>
      </c>
      <c r="D358" s="25">
        <f>D359</f>
        <v>1428.5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637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640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640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640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672</v>
      </c>
      <c r="B363" s="24" t="s">
        <v>641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641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641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801</v>
      </c>
      <c r="B384" s="24" t="s">
        <v>800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800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800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638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636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639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639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639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642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642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642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672</v>
      </c>
      <c r="B400" s="24" t="s">
        <v>643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643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643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620</v>
      </c>
      <c r="B403" s="24" t="s">
        <v>623</v>
      </c>
      <c r="C403" s="24" t="s">
        <v>13</v>
      </c>
      <c r="D403" s="25">
        <f>D404+D436+D432</f>
        <v>27795.7</v>
      </c>
      <c r="E403" s="25">
        <f t="shared" ref="E403:F403" si="82">E404+E436</f>
        <v>24523.899999999998</v>
      </c>
      <c r="F403" s="25">
        <f t="shared" si="82"/>
        <v>26246.3</v>
      </c>
    </row>
    <row r="404" spans="1:6" s="3" customFormat="1" ht="53.25" customHeight="1" x14ac:dyDescent="0.25">
      <c r="A404" s="26" t="s">
        <v>622</v>
      </c>
      <c r="B404" s="24" t="s">
        <v>624</v>
      </c>
      <c r="C404" s="24" t="s">
        <v>13</v>
      </c>
      <c r="D404" s="25">
        <f>D405+D408+D411+D414+D417+D429+D426+D420+D423</f>
        <v>25969</v>
      </c>
      <c r="E404" s="25">
        <f t="shared" ref="E404:F404" si="83">E405+E408+E411+E414+E417+E429</f>
        <v>22703.399999999998</v>
      </c>
      <c r="F404" s="25">
        <f t="shared" si="83"/>
        <v>24425.8</v>
      </c>
    </row>
    <row r="405" spans="1:6" s="3" customFormat="1" ht="31.5" customHeight="1" x14ac:dyDescent="0.25">
      <c r="A405" s="26" t="s">
        <v>446</v>
      </c>
      <c r="B405" s="24" t="s">
        <v>625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625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625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626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626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626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627</v>
      </c>
      <c r="C411" s="24" t="s">
        <v>13</v>
      </c>
      <c r="D411" s="25">
        <f>D412</f>
        <v>351.09999999999997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627</v>
      </c>
      <c r="C412" s="24" t="s">
        <v>294</v>
      </c>
      <c r="D412" s="25">
        <f>D413</f>
        <v>351.09999999999997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627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628</v>
      </c>
      <c r="C414" s="24" t="s">
        <v>13</v>
      </c>
      <c r="D414" s="25">
        <f>D415</f>
        <v>8315</v>
      </c>
      <c r="E414" s="25">
        <f t="shared" ref="E414:F415" si="87">E415</f>
        <v>2388.1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628</v>
      </c>
      <c r="C415" s="24" t="s">
        <v>294</v>
      </c>
      <c r="D415" s="25">
        <f>D416</f>
        <v>8315</v>
      </c>
      <c r="E415" s="25">
        <f t="shared" si="87"/>
        <v>2388.1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628</v>
      </c>
      <c r="C416" s="24" t="s">
        <v>296</v>
      </c>
      <c r="D416" s="25">
        <f>9820-1264-1200+71.4+22.2-102.8+300+248.2+250+170</f>
        <v>8315</v>
      </c>
      <c r="E416" s="25">
        <f>4018.5-178.9-1000+22.2-473.7</f>
        <v>2388.1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629</v>
      </c>
      <c r="C417" s="24" t="s">
        <v>13</v>
      </c>
      <c r="D417" s="25">
        <f>D418</f>
        <v>16074.8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629</v>
      </c>
      <c r="C418" s="24" t="s">
        <v>294</v>
      </c>
      <c r="D418" s="25">
        <f>D419</f>
        <v>16074.8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629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799</v>
      </c>
      <c r="B420" s="24" t="s">
        <v>798</v>
      </c>
      <c r="C420" s="24" t="s">
        <v>13</v>
      </c>
      <c r="D420" s="25">
        <f>D421</f>
        <v>180</v>
      </c>
      <c r="E420" s="25">
        <f t="shared" ref="E420:F421" si="89">E421</f>
        <v>0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798</v>
      </c>
      <c r="C421" s="24" t="s">
        <v>294</v>
      </c>
      <c r="D421" s="25">
        <f>D422</f>
        <v>180</v>
      </c>
      <c r="E421" s="25">
        <f t="shared" si="89"/>
        <v>0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798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807</v>
      </c>
      <c r="B423" s="24" t="s">
        <v>806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806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806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795</v>
      </c>
      <c r="B426" s="24" t="s">
        <v>794</v>
      </c>
      <c r="C426" s="24" t="s">
        <v>13</v>
      </c>
      <c r="D426" s="25">
        <f>D427</f>
        <v>305.7</v>
      </c>
      <c r="E426" s="25">
        <f t="shared" ref="E426:F427" si="90">E427</f>
        <v>0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794</v>
      </c>
      <c r="C427" s="24" t="s">
        <v>294</v>
      </c>
      <c r="D427" s="25">
        <f>D428</f>
        <v>305.7</v>
      </c>
      <c r="E427" s="25">
        <f t="shared" si="90"/>
        <v>0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794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793</v>
      </c>
      <c r="B429" s="24" t="s">
        <v>792</v>
      </c>
      <c r="C429" s="24" t="s">
        <v>13</v>
      </c>
      <c r="D429" s="25">
        <f>D430</f>
        <v>286.39999999999998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792</v>
      </c>
      <c r="C430" s="24" t="s">
        <v>294</v>
      </c>
      <c r="D430" s="25">
        <f>D431</f>
        <v>286.39999999999998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792</v>
      </c>
      <c r="C431" s="24" t="s">
        <v>296</v>
      </c>
      <c r="D431" s="25">
        <f>286.5-0.1</f>
        <v>286.39999999999998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787</v>
      </c>
      <c r="B432" s="24" t="s">
        <v>786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788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293</v>
      </c>
      <c r="B434" s="24" t="s">
        <v>788</v>
      </c>
      <c r="C434" s="24" t="s">
        <v>294</v>
      </c>
      <c r="D434" s="25">
        <f>D435</f>
        <v>102.8</v>
      </c>
      <c r="E434" s="25">
        <v>0</v>
      </c>
      <c r="F434" s="25">
        <v>0</v>
      </c>
    </row>
    <row r="435" spans="1:6" s="3" customFormat="1" ht="54" customHeight="1" x14ac:dyDescent="0.25">
      <c r="A435" s="26" t="s">
        <v>815</v>
      </c>
      <c r="B435" s="24" t="s">
        <v>788</v>
      </c>
      <c r="C435" s="24" t="s">
        <v>814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750</v>
      </c>
      <c r="B436" s="24" t="s">
        <v>749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752</v>
      </c>
      <c r="B437" s="24" t="s">
        <v>751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751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751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754</v>
      </c>
      <c r="B440" s="24" t="s">
        <v>753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753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753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609</v>
      </c>
      <c r="B443" s="24" t="s">
        <v>113</v>
      </c>
      <c r="C443" s="24" t="s">
        <v>13</v>
      </c>
      <c r="D443" s="25">
        <f>D444+D463+D483+D487+D478</f>
        <v>4445.4000000000005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673</v>
      </c>
      <c r="B444" s="24" t="s">
        <v>674</v>
      </c>
      <c r="C444" s="24" t="s">
        <v>13</v>
      </c>
      <c r="D444" s="25">
        <f>D445+D450+D453+D460</f>
        <v>2923.9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676</v>
      </c>
      <c r="C445" s="24" t="s">
        <v>13</v>
      </c>
      <c r="D445" s="25">
        <f>D446+D448</f>
        <v>2804.1000000000004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676</v>
      </c>
      <c r="C446" s="24" t="s">
        <v>23</v>
      </c>
      <c r="D446" s="25">
        <f>D447</f>
        <v>2540.5000000000005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676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676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676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677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677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677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678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678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678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675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675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675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679</v>
      </c>
      <c r="B463" s="24" t="s">
        <v>680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685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685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685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654</v>
      </c>
      <c r="B478" s="24" t="s">
        <v>610</v>
      </c>
      <c r="C478" s="24" t="s">
        <v>13</v>
      </c>
      <c r="D478" s="25">
        <f>D479</f>
        <v>127.39999999999999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611</v>
      </c>
      <c r="C479" s="24" t="s">
        <v>13</v>
      </c>
      <c r="D479" s="25">
        <f>D480</f>
        <v>127.39999999999999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611</v>
      </c>
      <c r="C480" s="24" t="s">
        <v>33</v>
      </c>
      <c r="D480" s="25">
        <f>D481</f>
        <v>127.39999999999999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611</v>
      </c>
      <c r="C481" s="24" t="s">
        <v>35</v>
      </c>
      <c r="D481" s="25">
        <f>83.6+43.8</f>
        <v>127.39999999999999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681</v>
      </c>
      <c r="B483" s="24" t="s">
        <v>682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686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686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686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683</v>
      </c>
      <c r="B487" s="24" t="s">
        <v>684</v>
      </c>
      <c r="C487" s="24" t="s">
        <v>13</v>
      </c>
      <c r="D487" s="25">
        <f>D488</f>
        <v>48.3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687</v>
      </c>
      <c r="C488" s="24" t="s">
        <v>13</v>
      </c>
      <c r="D488" s="25">
        <f>D489</f>
        <v>48.3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687</v>
      </c>
      <c r="C489" s="24" t="s">
        <v>33</v>
      </c>
      <c r="D489" s="25">
        <f>D490</f>
        <v>48.3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687</v>
      </c>
      <c r="C490" s="24" t="s">
        <v>35</v>
      </c>
      <c r="D490" s="25">
        <f>49-0.7</f>
        <v>48.3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694</v>
      </c>
      <c r="B521" s="24" t="s">
        <v>254</v>
      </c>
      <c r="C521" s="24" t="s">
        <v>13</v>
      </c>
      <c r="D521" s="25">
        <f>D526+D537+D533</f>
        <v>2897.4000000000005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714</v>
      </c>
      <c r="B526" s="24" t="s">
        <v>256</v>
      </c>
      <c r="C526" s="24" t="s">
        <v>13</v>
      </c>
      <c r="D526" s="25">
        <f>D527</f>
        <v>80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80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80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</f>
        <v>80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796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696</v>
      </c>
      <c r="B537" s="24" t="s">
        <v>695</v>
      </c>
      <c r="C537" s="37" t="s">
        <v>13</v>
      </c>
      <c r="D537" s="33">
        <f>D538+D561</f>
        <v>2752.4000000000005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697</v>
      </c>
      <c r="C538" s="24" t="s">
        <v>13</v>
      </c>
      <c r="D538" s="25">
        <f>D550+D558</f>
        <v>2111.7000000000003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697</v>
      </c>
      <c r="C550" s="24" t="s">
        <v>33</v>
      </c>
      <c r="D550" s="25">
        <f>D551</f>
        <v>1791.3000000000002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697</v>
      </c>
      <c r="C551" s="24" t="s">
        <v>35</v>
      </c>
      <c r="D551" s="25">
        <f>402+291+396+90+66.8+48+1220-1220-74-60+345+32.9+96+274.1-101.1-15.4</f>
        <v>1791.3000000000002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697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697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697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26.25" x14ac:dyDescent="0.25">
      <c r="A561" s="26" t="s">
        <v>578</v>
      </c>
      <c r="B561" s="24" t="s">
        <v>811</v>
      </c>
      <c r="C561" s="24" t="s">
        <v>13</v>
      </c>
      <c r="D561" s="25">
        <f>D562</f>
        <v>640.70000000000005</v>
      </c>
      <c r="E561" s="25">
        <v>0</v>
      </c>
      <c r="F561" s="25">
        <v>0</v>
      </c>
    </row>
    <row r="562" spans="1:6" s="3" customFormat="1" ht="26.25" x14ac:dyDescent="0.25">
      <c r="A562" s="26" t="s">
        <v>32</v>
      </c>
      <c r="B562" s="24" t="s">
        <v>811</v>
      </c>
      <c r="C562" s="24" t="s">
        <v>33</v>
      </c>
      <c r="D562" s="25">
        <f>D563</f>
        <v>640.70000000000005</v>
      </c>
      <c r="E562" s="25">
        <v>0</v>
      </c>
      <c r="F562" s="25">
        <v>0</v>
      </c>
    </row>
    <row r="563" spans="1:6" s="3" customFormat="1" ht="26.25" x14ac:dyDescent="0.25">
      <c r="A563" s="26" t="s">
        <v>163</v>
      </c>
      <c r="B563" s="24" t="s">
        <v>811</v>
      </c>
      <c r="C563" s="24" t="s">
        <v>35</v>
      </c>
      <c r="D563" s="25">
        <v>640.70000000000005</v>
      </c>
      <c r="E563" s="25">
        <v>0</v>
      </c>
      <c r="F563" s="25">
        <v>0</v>
      </c>
    </row>
    <row r="564" spans="1:6" s="3" customFormat="1" ht="39" x14ac:dyDescent="0.25">
      <c r="A564" s="44" t="s">
        <v>719</v>
      </c>
      <c r="B564" s="24" t="s">
        <v>315</v>
      </c>
      <c r="C564" s="24" t="s">
        <v>13</v>
      </c>
      <c r="D564" s="25">
        <f>D565+D570</f>
        <v>0</v>
      </c>
      <c r="E564" s="25">
        <f t="shared" ref="E564:F564" si="115">E565+E570</f>
        <v>475.2</v>
      </c>
      <c r="F564" s="25">
        <f t="shared" si="115"/>
        <v>475.2</v>
      </c>
    </row>
    <row r="565" spans="1:6" s="3" customFormat="1" ht="39" x14ac:dyDescent="0.25">
      <c r="A565" s="26" t="s">
        <v>714</v>
      </c>
      <c r="B565" s="24" t="s">
        <v>317</v>
      </c>
      <c r="C565" s="24" t="s">
        <v>13</v>
      </c>
      <c r="D565" s="25">
        <f>D566</f>
        <v>0</v>
      </c>
      <c r="E565" s="25">
        <f t="shared" ref="E565:F565" si="116">E566</f>
        <v>90</v>
      </c>
      <c r="F565" s="25">
        <f t="shared" si="116"/>
        <v>90</v>
      </c>
    </row>
    <row r="566" spans="1:6" s="3" customFormat="1" ht="21" customHeight="1" x14ac:dyDescent="0.25">
      <c r="A566" s="26" t="s">
        <v>89</v>
      </c>
      <c r="B566" s="24" t="s">
        <v>720</v>
      </c>
      <c r="C566" s="24" t="s">
        <v>13</v>
      </c>
      <c r="D566" s="25">
        <f>D568</f>
        <v>0</v>
      </c>
      <c r="E566" s="25">
        <f t="shared" ref="E566:F566" si="117">E568</f>
        <v>90</v>
      </c>
      <c r="F566" s="25">
        <f t="shared" si="117"/>
        <v>90</v>
      </c>
    </row>
    <row r="567" spans="1:6" s="3" customFormat="1" ht="25.5" hidden="1" customHeight="1" x14ac:dyDescent="0.25">
      <c r="A567" s="26"/>
      <c r="B567" s="24"/>
      <c r="C567" s="24"/>
      <c r="D567" s="25"/>
      <c r="E567" s="25"/>
      <c r="F567" s="25"/>
    </row>
    <row r="568" spans="1:6" s="3" customFormat="1" ht="26.25" customHeight="1" x14ac:dyDescent="0.25">
      <c r="A568" s="26" t="s">
        <v>32</v>
      </c>
      <c r="B568" s="24" t="s">
        <v>720</v>
      </c>
      <c r="C568" s="24" t="s">
        <v>33</v>
      </c>
      <c r="D568" s="25">
        <f>D569</f>
        <v>0</v>
      </c>
      <c r="E568" s="25">
        <f t="shared" ref="E568:F568" si="118">E569</f>
        <v>90</v>
      </c>
      <c r="F568" s="25">
        <f t="shared" si="118"/>
        <v>90</v>
      </c>
    </row>
    <row r="569" spans="1:6" s="3" customFormat="1" ht="26.25" x14ac:dyDescent="0.25">
      <c r="A569" s="26" t="s">
        <v>163</v>
      </c>
      <c r="B569" s="24" t="s">
        <v>720</v>
      </c>
      <c r="C569" s="24" t="s">
        <v>35</v>
      </c>
      <c r="D569" s="25">
        <v>0</v>
      </c>
      <c r="E569" s="25">
        <v>90</v>
      </c>
      <c r="F569" s="25">
        <v>90</v>
      </c>
    </row>
    <row r="570" spans="1:6" s="3" customFormat="1" ht="15" x14ac:dyDescent="0.25">
      <c r="A570" s="26" t="s">
        <v>696</v>
      </c>
      <c r="B570" s="24" t="s">
        <v>323</v>
      </c>
      <c r="C570" s="24" t="s">
        <v>13</v>
      </c>
      <c r="D570" s="25">
        <f>D571</f>
        <v>0</v>
      </c>
      <c r="E570" s="25">
        <f t="shared" ref="E570:F570" si="119">E571</f>
        <v>385.2</v>
      </c>
      <c r="F570" s="25">
        <f t="shared" si="119"/>
        <v>385.2</v>
      </c>
    </row>
    <row r="571" spans="1:6" s="3" customFormat="1" ht="23.25" customHeight="1" x14ac:dyDescent="0.25">
      <c r="A571" s="26" t="s">
        <v>89</v>
      </c>
      <c r="B571" s="24" t="s">
        <v>721</v>
      </c>
      <c r="C571" s="24" t="s">
        <v>13</v>
      </c>
      <c r="D571" s="25">
        <f>D572+D575</f>
        <v>0</v>
      </c>
      <c r="E571" s="25">
        <f t="shared" ref="E571:F571" si="120">E572+E575</f>
        <v>385.2</v>
      </c>
      <c r="F571" s="25">
        <f t="shared" si="120"/>
        <v>385.2</v>
      </c>
    </row>
    <row r="572" spans="1:6" s="3" customFormat="1" ht="30.75" customHeight="1" x14ac:dyDescent="0.25">
      <c r="A572" s="26" t="s">
        <v>32</v>
      </c>
      <c r="B572" s="24" t="s">
        <v>721</v>
      </c>
      <c r="C572" s="24" t="s">
        <v>33</v>
      </c>
      <c r="D572" s="25">
        <f>D573</f>
        <v>0</v>
      </c>
      <c r="E572" s="25">
        <f t="shared" ref="E572:F572" si="121">E573</f>
        <v>381</v>
      </c>
      <c r="F572" s="25">
        <f t="shared" si="121"/>
        <v>381</v>
      </c>
    </row>
    <row r="573" spans="1:6" s="3" customFormat="1" ht="26.25" x14ac:dyDescent="0.25">
      <c r="A573" s="26" t="s">
        <v>163</v>
      </c>
      <c r="B573" s="24" t="s">
        <v>721</v>
      </c>
      <c r="C573" s="24" t="s">
        <v>35</v>
      </c>
      <c r="D573" s="25">
        <v>0</v>
      </c>
      <c r="E573" s="25">
        <f>90+291</f>
        <v>381</v>
      </c>
      <c r="F573" s="25">
        <f>90+291</f>
        <v>381</v>
      </c>
    </row>
    <row r="574" spans="1:6" s="3" customFormat="1" ht="51.75" hidden="1" x14ac:dyDescent="0.25">
      <c r="A574" s="26" t="s">
        <v>143</v>
      </c>
      <c r="B574" s="24" t="s">
        <v>325</v>
      </c>
      <c r="C574" s="24" t="s">
        <v>13</v>
      </c>
      <c r="D574" s="25"/>
      <c r="E574" s="25"/>
      <c r="F574" s="25"/>
    </row>
    <row r="575" spans="1:6" s="3" customFormat="1" ht="15" x14ac:dyDescent="0.25">
      <c r="A575" s="26" t="s">
        <v>36</v>
      </c>
      <c r="B575" s="24" t="s">
        <v>721</v>
      </c>
      <c r="C575" s="24" t="s">
        <v>37</v>
      </c>
      <c r="D575" s="25">
        <f>D576</f>
        <v>0</v>
      </c>
      <c r="E575" s="25">
        <f t="shared" ref="E575:F575" si="122">E576</f>
        <v>4.2</v>
      </c>
      <c r="F575" s="25">
        <f t="shared" si="122"/>
        <v>4.2</v>
      </c>
    </row>
    <row r="576" spans="1:6" s="3" customFormat="1" ht="15" x14ac:dyDescent="0.25">
      <c r="A576" s="26" t="s">
        <v>38</v>
      </c>
      <c r="B576" s="24" t="s">
        <v>721</v>
      </c>
      <c r="C576" s="24" t="s">
        <v>39</v>
      </c>
      <c r="D576" s="25">
        <v>0</v>
      </c>
      <c r="E576" s="25">
        <v>4.2</v>
      </c>
      <c r="F576" s="25">
        <v>4.2</v>
      </c>
    </row>
    <row r="577" spans="1:6" s="3" customFormat="1" ht="15" hidden="1" x14ac:dyDescent="0.25">
      <c r="A577" s="26"/>
      <c r="B577" s="24"/>
      <c r="C577" s="24"/>
      <c r="D577" s="25"/>
      <c r="E577" s="25"/>
      <c r="F577" s="25"/>
    </row>
    <row r="578" spans="1:6" s="3" customFormat="1" ht="15" hidden="1" x14ac:dyDescent="0.25">
      <c r="A578" s="26"/>
      <c r="B578" s="24"/>
      <c r="C578" s="24"/>
      <c r="D578" s="25"/>
      <c r="E578" s="25"/>
      <c r="F578" s="25"/>
    </row>
    <row r="579" spans="1:6" s="3" customFormat="1" ht="51.75" x14ac:dyDescent="0.25">
      <c r="A579" s="44" t="s">
        <v>813</v>
      </c>
      <c r="B579" s="24" t="s">
        <v>405</v>
      </c>
      <c r="C579" s="24" t="s">
        <v>13</v>
      </c>
      <c r="D579" s="25">
        <f>D588+D580+D584</f>
        <v>1085.7</v>
      </c>
      <c r="E579" s="25">
        <f>E588+E580+E584</f>
        <v>1519.6</v>
      </c>
      <c r="F579" s="25">
        <v>0</v>
      </c>
    </row>
    <row r="580" spans="1:6" s="3" customFormat="1" ht="26.25" x14ac:dyDescent="0.25">
      <c r="A580" s="26" t="s">
        <v>773</v>
      </c>
      <c r="B580" s="24" t="s">
        <v>407</v>
      </c>
      <c r="C580" s="24" t="s">
        <v>13</v>
      </c>
      <c r="D580" s="25">
        <f t="shared" ref="D580:E582" si="123">D581</f>
        <v>12</v>
      </c>
      <c r="E580" s="25">
        <f t="shared" si="123"/>
        <v>232.1</v>
      </c>
      <c r="F580" s="25">
        <v>0</v>
      </c>
    </row>
    <row r="581" spans="1:6" s="3" customFormat="1" ht="15" x14ac:dyDescent="0.25">
      <c r="A581" s="26" t="s">
        <v>89</v>
      </c>
      <c r="B581" s="24" t="s">
        <v>772</v>
      </c>
      <c r="C581" s="24" t="s">
        <v>13</v>
      </c>
      <c r="D581" s="25">
        <f t="shared" si="123"/>
        <v>12</v>
      </c>
      <c r="E581" s="25">
        <f t="shared" si="123"/>
        <v>232.1</v>
      </c>
      <c r="F581" s="25">
        <v>0</v>
      </c>
    </row>
    <row r="582" spans="1:6" s="3" customFormat="1" ht="26.25" x14ac:dyDescent="0.25">
      <c r="A582" s="26" t="s">
        <v>32</v>
      </c>
      <c r="B582" s="24" t="s">
        <v>772</v>
      </c>
      <c r="C582" s="24" t="s">
        <v>33</v>
      </c>
      <c r="D582" s="25">
        <f t="shared" si="123"/>
        <v>12</v>
      </c>
      <c r="E582" s="25">
        <f t="shared" si="123"/>
        <v>232.1</v>
      </c>
      <c r="F582" s="25">
        <v>0</v>
      </c>
    </row>
    <row r="583" spans="1:6" s="3" customFormat="1" ht="26.25" x14ac:dyDescent="0.25">
      <c r="A583" s="26" t="s">
        <v>163</v>
      </c>
      <c r="B583" s="24" t="s">
        <v>772</v>
      </c>
      <c r="C583" s="24" t="s">
        <v>35</v>
      </c>
      <c r="D583" s="25">
        <f>6+6</f>
        <v>12</v>
      </c>
      <c r="E583" s="25">
        <v>232.1</v>
      </c>
      <c r="F583" s="25">
        <v>0</v>
      </c>
    </row>
    <row r="584" spans="1:6" s="3" customFormat="1" ht="26.25" x14ac:dyDescent="0.25">
      <c r="A584" s="26" t="s">
        <v>775</v>
      </c>
      <c r="B584" s="24" t="s">
        <v>774</v>
      </c>
      <c r="C584" s="24" t="s">
        <v>13</v>
      </c>
      <c r="D584" s="25">
        <f t="shared" ref="D584:E586" si="124">D585</f>
        <v>403.90000000000003</v>
      </c>
      <c r="E584" s="25">
        <f t="shared" si="124"/>
        <v>706.6</v>
      </c>
      <c r="F584" s="25">
        <v>0</v>
      </c>
    </row>
    <row r="585" spans="1:6" s="3" customFormat="1" ht="15" x14ac:dyDescent="0.25">
      <c r="A585" s="26" t="s">
        <v>89</v>
      </c>
      <c r="B585" s="24" t="s">
        <v>776</v>
      </c>
      <c r="C585" s="24" t="s">
        <v>13</v>
      </c>
      <c r="D585" s="25">
        <f t="shared" si="124"/>
        <v>403.90000000000003</v>
      </c>
      <c r="E585" s="25">
        <f t="shared" si="124"/>
        <v>706.6</v>
      </c>
      <c r="F585" s="25">
        <v>0</v>
      </c>
    </row>
    <row r="586" spans="1:6" s="3" customFormat="1" ht="26.25" x14ac:dyDescent="0.25">
      <c r="A586" s="26" t="s">
        <v>32</v>
      </c>
      <c r="B586" s="24" t="s">
        <v>776</v>
      </c>
      <c r="C586" s="24" t="s">
        <v>33</v>
      </c>
      <c r="D586" s="25">
        <f t="shared" si="124"/>
        <v>403.90000000000003</v>
      </c>
      <c r="E586" s="25">
        <f t="shared" si="124"/>
        <v>706.6</v>
      </c>
      <c r="F586" s="25">
        <v>0</v>
      </c>
    </row>
    <row r="587" spans="1:6" s="3" customFormat="1" ht="26.25" x14ac:dyDescent="0.25">
      <c r="A587" s="26" t="s">
        <v>163</v>
      </c>
      <c r="B587" s="24" t="s">
        <v>776</v>
      </c>
      <c r="C587" s="24" t="s">
        <v>35</v>
      </c>
      <c r="D587" s="25">
        <f>423.8-19.9</f>
        <v>403.90000000000003</v>
      </c>
      <c r="E587" s="25">
        <f>948.7-10-232.1</f>
        <v>706.6</v>
      </c>
      <c r="F587" s="25">
        <v>0</v>
      </c>
    </row>
    <row r="588" spans="1:6" s="3" customFormat="1" ht="39" x14ac:dyDescent="0.25">
      <c r="A588" s="26" t="s">
        <v>574</v>
      </c>
      <c r="B588" s="24" t="s">
        <v>755</v>
      </c>
      <c r="C588" s="24" t="s">
        <v>13</v>
      </c>
      <c r="D588" s="25">
        <f t="shared" ref="D588:E590" si="125">D589</f>
        <v>669.8</v>
      </c>
      <c r="E588" s="25">
        <f t="shared" si="125"/>
        <v>580.9</v>
      </c>
      <c r="F588" s="25">
        <v>0</v>
      </c>
    </row>
    <row r="589" spans="1:6" s="3" customFormat="1" ht="26.25" x14ac:dyDescent="0.25">
      <c r="A589" s="26" t="s">
        <v>575</v>
      </c>
      <c r="B589" s="24" t="s">
        <v>756</v>
      </c>
      <c r="C589" s="24" t="s">
        <v>13</v>
      </c>
      <c r="D589" s="25">
        <f t="shared" si="125"/>
        <v>669.8</v>
      </c>
      <c r="E589" s="25">
        <f t="shared" si="125"/>
        <v>580.9</v>
      </c>
      <c r="F589" s="25">
        <v>0</v>
      </c>
    </row>
    <row r="590" spans="1:6" s="3" customFormat="1" ht="26.25" x14ac:dyDescent="0.25">
      <c r="A590" s="26" t="s">
        <v>32</v>
      </c>
      <c r="B590" s="24" t="s">
        <v>756</v>
      </c>
      <c r="C590" s="24" t="s">
        <v>33</v>
      </c>
      <c r="D590" s="25">
        <f t="shared" si="125"/>
        <v>669.8</v>
      </c>
      <c r="E590" s="25">
        <f t="shared" si="125"/>
        <v>580.9</v>
      </c>
      <c r="F590" s="25">
        <v>0</v>
      </c>
    </row>
    <row r="591" spans="1:6" s="3" customFormat="1" ht="26.25" x14ac:dyDescent="0.25">
      <c r="A591" s="26" t="s">
        <v>163</v>
      </c>
      <c r="B591" s="24" t="s">
        <v>756</v>
      </c>
      <c r="C591" s="24" t="s">
        <v>35</v>
      </c>
      <c r="D591" s="25">
        <f>669.8+6.8-6.8</f>
        <v>669.8</v>
      </c>
      <c r="E591" s="25">
        <f>580.9</f>
        <v>580.9</v>
      </c>
      <c r="F591" s="25">
        <v>0</v>
      </c>
    </row>
    <row r="592" spans="1:6" s="3" customFormat="1" ht="15" hidden="1" x14ac:dyDescent="0.25">
      <c r="A592" s="26"/>
      <c r="B592" s="24"/>
      <c r="C592" s="24"/>
      <c r="D592" s="25"/>
      <c r="E592" s="25"/>
      <c r="F592" s="25"/>
    </row>
    <row r="593" spans="1:6" s="3" customFormat="1" ht="42.75" customHeight="1" x14ac:dyDescent="0.25">
      <c r="A593" s="26" t="s">
        <v>659</v>
      </c>
      <c r="B593" s="24" t="s">
        <v>326</v>
      </c>
      <c r="C593" s="24" t="s">
        <v>13</v>
      </c>
      <c r="D593" s="25">
        <f>D594+D633+D637+D659+D663</f>
        <v>2869</v>
      </c>
      <c r="E593" s="25">
        <f t="shared" ref="E593:F593" si="126">E594+E633+E637+E659+E663</f>
        <v>2509.9999999999995</v>
      </c>
      <c r="F593" s="25">
        <f t="shared" si="126"/>
        <v>2559.9</v>
      </c>
    </row>
    <row r="594" spans="1:6" s="3" customFormat="1" ht="31.5" customHeight="1" x14ac:dyDescent="0.25">
      <c r="A594" s="45" t="s">
        <v>660</v>
      </c>
      <c r="B594" s="24" t="s">
        <v>328</v>
      </c>
      <c r="C594" s="24" t="s">
        <v>13</v>
      </c>
      <c r="D594" s="25">
        <f>D595+D621+D627+D630</f>
        <v>2678.7</v>
      </c>
      <c r="E594" s="25">
        <f t="shared" ref="E594:F594" si="127">E595+E621+E627+E630</f>
        <v>2288.4999999999995</v>
      </c>
      <c r="F594" s="25">
        <f t="shared" si="127"/>
        <v>2376.6</v>
      </c>
    </row>
    <row r="595" spans="1:6" s="3" customFormat="1" ht="26.25" x14ac:dyDescent="0.25">
      <c r="A595" s="26" t="s">
        <v>145</v>
      </c>
      <c r="B595" s="24" t="s">
        <v>661</v>
      </c>
      <c r="C595" s="24" t="s">
        <v>13</v>
      </c>
      <c r="D595" s="25">
        <f>D596+D619</f>
        <v>2549.6</v>
      </c>
      <c r="E595" s="25">
        <f t="shared" ref="E595:F595" si="128">E596+E619</f>
        <v>2142.2999999999997</v>
      </c>
      <c r="F595" s="25">
        <f t="shared" si="128"/>
        <v>2230.4</v>
      </c>
    </row>
    <row r="596" spans="1:6" s="3" customFormat="1" ht="64.5" x14ac:dyDescent="0.25">
      <c r="A596" s="26" t="s">
        <v>22</v>
      </c>
      <c r="B596" s="24" t="s">
        <v>661</v>
      </c>
      <c r="C596" s="24" t="s">
        <v>23</v>
      </c>
      <c r="D596" s="25">
        <f>D597</f>
        <v>2309.6</v>
      </c>
      <c r="E596" s="25">
        <f t="shared" ref="E596:F596" si="129">E597</f>
        <v>2092.2999999999997</v>
      </c>
      <c r="F596" s="25">
        <f t="shared" si="129"/>
        <v>2180.4</v>
      </c>
    </row>
    <row r="597" spans="1:6" s="3" customFormat="1" ht="15" x14ac:dyDescent="0.25">
      <c r="A597" s="26" t="s">
        <v>147</v>
      </c>
      <c r="B597" s="24" t="s">
        <v>661</v>
      </c>
      <c r="C597" s="24" t="s">
        <v>148</v>
      </c>
      <c r="D597" s="25">
        <f>2299+8.1+2.5</f>
        <v>2309.6</v>
      </c>
      <c r="E597" s="25">
        <f>2081.7+8.1+2.5</f>
        <v>2092.2999999999997</v>
      </c>
      <c r="F597" s="25">
        <f>2169.8+8.1+2.5</f>
        <v>2180.4</v>
      </c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42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15" hidden="1" x14ac:dyDescent="0.25">
      <c r="A617" s="26"/>
      <c r="B617" s="24"/>
      <c r="C617" s="24"/>
      <c r="D617" s="25"/>
      <c r="E617" s="25"/>
      <c r="F617" s="25"/>
    </row>
    <row r="618" spans="1:6" s="3" customFormat="1" ht="15" hidden="1" x14ac:dyDescent="0.25">
      <c r="A618" s="26"/>
      <c r="B618" s="24"/>
      <c r="C618" s="24"/>
      <c r="D618" s="25"/>
      <c r="E618" s="25"/>
      <c r="F618" s="25"/>
    </row>
    <row r="619" spans="1:6" s="3" customFormat="1" ht="26.25" x14ac:dyDescent="0.25">
      <c r="A619" s="26" t="s">
        <v>32</v>
      </c>
      <c r="B619" s="24" t="s">
        <v>661</v>
      </c>
      <c r="C619" s="24" t="s">
        <v>33</v>
      </c>
      <c r="D619" s="25">
        <f>D620</f>
        <v>240</v>
      </c>
      <c r="E619" s="25">
        <f t="shared" ref="E619:F619" si="130">E620</f>
        <v>50</v>
      </c>
      <c r="F619" s="25">
        <f t="shared" si="130"/>
        <v>50</v>
      </c>
    </row>
    <row r="620" spans="1:6" s="3" customFormat="1" ht="26.25" x14ac:dyDescent="0.25">
      <c r="A620" s="26" t="s">
        <v>163</v>
      </c>
      <c r="B620" s="24" t="s">
        <v>661</v>
      </c>
      <c r="C620" s="24" t="s">
        <v>35</v>
      </c>
      <c r="D620" s="25">
        <f>240-50+50</f>
        <v>240</v>
      </c>
      <c r="E620" s="25">
        <v>50</v>
      </c>
      <c r="F620" s="25">
        <v>50</v>
      </c>
    </row>
    <row r="621" spans="1:6" s="3" customFormat="1" ht="51.75" x14ac:dyDescent="0.25">
      <c r="A621" s="26" t="s">
        <v>143</v>
      </c>
      <c r="B621" s="24" t="s">
        <v>669</v>
      </c>
      <c r="C621" s="24" t="s">
        <v>13</v>
      </c>
      <c r="D621" s="25">
        <f>D622</f>
        <v>22.9</v>
      </c>
      <c r="E621" s="25">
        <f t="shared" ref="E621:F622" si="131">E622</f>
        <v>40</v>
      </c>
      <c r="F621" s="25">
        <f t="shared" si="131"/>
        <v>40</v>
      </c>
    </row>
    <row r="622" spans="1:6" s="3" customFormat="1" ht="27" customHeight="1" x14ac:dyDescent="0.25">
      <c r="A622" s="26" t="s">
        <v>36</v>
      </c>
      <c r="B622" s="24" t="s">
        <v>669</v>
      </c>
      <c r="C622" s="24" t="s">
        <v>37</v>
      </c>
      <c r="D622" s="25">
        <f>D623</f>
        <v>22.9</v>
      </c>
      <c r="E622" s="25">
        <f t="shared" si="131"/>
        <v>40</v>
      </c>
      <c r="F622" s="25">
        <f t="shared" si="131"/>
        <v>40</v>
      </c>
    </row>
    <row r="623" spans="1:6" s="3" customFormat="1" ht="15.75" customHeight="1" x14ac:dyDescent="0.25">
      <c r="A623" s="26" t="s">
        <v>38</v>
      </c>
      <c r="B623" s="24" t="s">
        <v>669</v>
      </c>
      <c r="C623" s="24" t="s">
        <v>39</v>
      </c>
      <c r="D623" s="25">
        <f>40-17.1</f>
        <v>22.9</v>
      </c>
      <c r="E623" s="25">
        <v>40</v>
      </c>
      <c r="F623" s="25">
        <v>40</v>
      </c>
    </row>
    <row r="624" spans="1:6" s="3" customFormat="1" ht="47.2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8.2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13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32.25" customHeight="1" x14ac:dyDescent="0.25">
      <c r="A627" s="26" t="s">
        <v>446</v>
      </c>
      <c r="B627" s="24" t="s">
        <v>465</v>
      </c>
      <c r="C627" s="24" t="s">
        <v>13</v>
      </c>
      <c r="D627" s="25">
        <f>D628</f>
        <v>105.1</v>
      </c>
      <c r="E627" s="25">
        <f t="shared" ref="E627:F628" si="132">E628</f>
        <v>105.1</v>
      </c>
      <c r="F627" s="25">
        <f t="shared" si="132"/>
        <v>105.1</v>
      </c>
    </row>
    <row r="628" spans="1:6" s="3" customFormat="1" ht="67.5" customHeight="1" x14ac:dyDescent="0.25">
      <c r="A628" s="26" t="s">
        <v>22</v>
      </c>
      <c r="B628" s="24" t="s">
        <v>465</v>
      </c>
      <c r="C628" s="24" t="s">
        <v>23</v>
      </c>
      <c r="D628" s="25">
        <f>D629</f>
        <v>105.1</v>
      </c>
      <c r="E628" s="25">
        <f t="shared" si="132"/>
        <v>105.1</v>
      </c>
      <c r="F628" s="25">
        <f t="shared" si="132"/>
        <v>105.1</v>
      </c>
    </row>
    <row r="629" spans="1:6" s="3" customFormat="1" ht="21.75" customHeight="1" x14ac:dyDescent="0.25">
      <c r="A629" s="26" t="s">
        <v>147</v>
      </c>
      <c r="B629" s="24" t="s">
        <v>465</v>
      </c>
      <c r="C629" s="24" t="s">
        <v>148</v>
      </c>
      <c r="D629" s="25">
        <v>105.1</v>
      </c>
      <c r="E629" s="25">
        <v>105.1</v>
      </c>
      <c r="F629" s="25">
        <v>105.1</v>
      </c>
    </row>
    <row r="630" spans="1:6" s="3" customFormat="1" ht="44.25" customHeight="1" x14ac:dyDescent="0.25">
      <c r="A630" s="26" t="s">
        <v>672</v>
      </c>
      <c r="B630" s="24" t="s">
        <v>466</v>
      </c>
      <c r="C630" s="24" t="s">
        <v>13</v>
      </c>
      <c r="D630" s="25">
        <f>D631</f>
        <v>1.0999999999999996</v>
      </c>
      <c r="E630" s="25">
        <f t="shared" ref="E630:F631" si="133">E631</f>
        <v>1.0999999999999996</v>
      </c>
      <c r="F630" s="25">
        <f t="shared" si="133"/>
        <v>1.0999999999999996</v>
      </c>
    </row>
    <row r="631" spans="1:6" s="3" customFormat="1" ht="75" customHeight="1" x14ac:dyDescent="0.25">
      <c r="A631" s="26" t="s">
        <v>22</v>
      </c>
      <c r="B631" s="24" t="s">
        <v>466</v>
      </c>
      <c r="C631" s="24" t="s">
        <v>23</v>
      </c>
      <c r="D631" s="25">
        <f>D632</f>
        <v>1.0999999999999996</v>
      </c>
      <c r="E631" s="25">
        <f t="shared" si="133"/>
        <v>1.0999999999999996</v>
      </c>
      <c r="F631" s="25">
        <f t="shared" si="133"/>
        <v>1.0999999999999996</v>
      </c>
    </row>
    <row r="632" spans="1:6" s="3" customFormat="1" ht="21.75" customHeight="1" x14ac:dyDescent="0.25">
      <c r="A632" s="26" t="s">
        <v>147</v>
      </c>
      <c r="B632" s="24" t="s">
        <v>466</v>
      </c>
      <c r="C632" s="24" t="s">
        <v>148</v>
      </c>
      <c r="D632" s="25">
        <f>11.7-8.1-2.5</f>
        <v>1.0999999999999996</v>
      </c>
      <c r="E632" s="25">
        <f>11.7-8.1-2.5</f>
        <v>1.0999999999999996</v>
      </c>
      <c r="F632" s="25">
        <f>11.7-8.1-2.5</f>
        <v>1.0999999999999996</v>
      </c>
    </row>
    <row r="633" spans="1:6" s="3" customFormat="1" ht="32.25" customHeight="1" x14ac:dyDescent="0.25">
      <c r="A633" s="44" t="s">
        <v>663</v>
      </c>
      <c r="B633" s="24" t="s">
        <v>662</v>
      </c>
      <c r="C633" s="24" t="s">
        <v>13</v>
      </c>
      <c r="D633" s="25">
        <f>D634</f>
        <v>64</v>
      </c>
      <c r="E633" s="25">
        <f t="shared" ref="E633:F635" si="134">E634</f>
        <v>21</v>
      </c>
      <c r="F633" s="25">
        <f t="shared" si="134"/>
        <v>21</v>
      </c>
    </row>
    <row r="634" spans="1:6" s="3" customFormat="1" ht="29.25" customHeight="1" x14ac:dyDescent="0.25">
      <c r="A634" s="26" t="s">
        <v>145</v>
      </c>
      <c r="B634" s="24" t="s">
        <v>664</v>
      </c>
      <c r="C634" s="24" t="s">
        <v>13</v>
      </c>
      <c r="D634" s="25">
        <f>D635</f>
        <v>64</v>
      </c>
      <c r="E634" s="25">
        <f t="shared" si="134"/>
        <v>21</v>
      </c>
      <c r="F634" s="25">
        <f t="shared" si="134"/>
        <v>21</v>
      </c>
    </row>
    <row r="635" spans="1:6" s="3" customFormat="1" ht="29.25" customHeight="1" x14ac:dyDescent="0.25">
      <c r="A635" s="26" t="s">
        <v>32</v>
      </c>
      <c r="B635" s="24" t="s">
        <v>664</v>
      </c>
      <c r="C635" s="24" t="s">
        <v>33</v>
      </c>
      <c r="D635" s="25">
        <f>D636</f>
        <v>64</v>
      </c>
      <c r="E635" s="25">
        <f t="shared" si="134"/>
        <v>21</v>
      </c>
      <c r="F635" s="25">
        <f t="shared" si="134"/>
        <v>21</v>
      </c>
    </row>
    <row r="636" spans="1:6" s="3" customFormat="1" ht="41.25" customHeight="1" x14ac:dyDescent="0.25">
      <c r="A636" s="26" t="s">
        <v>163</v>
      </c>
      <c r="B636" s="24" t="s">
        <v>664</v>
      </c>
      <c r="C636" s="24" t="s">
        <v>35</v>
      </c>
      <c r="D636" s="25">
        <f>53+11</f>
        <v>64</v>
      </c>
      <c r="E636" s="25">
        <v>21</v>
      </c>
      <c r="F636" s="25">
        <v>21</v>
      </c>
    </row>
    <row r="637" spans="1:6" s="3" customFormat="1" ht="69.75" customHeight="1" x14ac:dyDescent="0.25">
      <c r="A637" s="44" t="s">
        <v>670</v>
      </c>
      <c r="B637" s="24" t="s">
        <v>665</v>
      </c>
      <c r="C637" s="24" t="s">
        <v>13</v>
      </c>
      <c r="D637" s="25">
        <f>D638</f>
        <v>99.5</v>
      </c>
      <c r="E637" s="25">
        <f t="shared" ref="E637:F637" si="135">E638</f>
        <v>110</v>
      </c>
      <c r="F637" s="25">
        <f t="shared" si="135"/>
        <v>110</v>
      </c>
    </row>
    <row r="638" spans="1:6" s="3" customFormat="1" ht="18.75" customHeight="1" x14ac:dyDescent="0.25">
      <c r="A638" s="26" t="s">
        <v>89</v>
      </c>
      <c r="B638" s="24" t="s">
        <v>730</v>
      </c>
      <c r="C638" s="24" t="s">
        <v>13</v>
      </c>
      <c r="D638" s="25">
        <f>D639+D641</f>
        <v>99.5</v>
      </c>
      <c r="E638" s="25">
        <f t="shared" ref="E638:F638" si="136">E639+E641</f>
        <v>110</v>
      </c>
      <c r="F638" s="25">
        <f t="shared" si="136"/>
        <v>110</v>
      </c>
    </row>
    <row r="639" spans="1:6" s="3" customFormat="1" ht="72.75" customHeight="1" x14ac:dyDescent="0.25">
      <c r="A639" s="26" t="s">
        <v>22</v>
      </c>
      <c r="B639" s="24" t="s">
        <v>730</v>
      </c>
      <c r="C639" s="24" t="s">
        <v>23</v>
      </c>
      <c r="D639" s="25">
        <f>D640</f>
        <v>64.099999999999994</v>
      </c>
      <c r="E639" s="25">
        <f t="shared" ref="E639:F639" si="137">E640</f>
        <v>80</v>
      </c>
      <c r="F639" s="25">
        <f t="shared" si="137"/>
        <v>80</v>
      </c>
    </row>
    <row r="640" spans="1:6" s="3" customFormat="1" ht="18" customHeight="1" x14ac:dyDescent="0.25">
      <c r="A640" s="26" t="s">
        <v>147</v>
      </c>
      <c r="B640" s="24" t="s">
        <v>730</v>
      </c>
      <c r="C640" s="24" t="s">
        <v>148</v>
      </c>
      <c r="D640" s="25">
        <f>152-50-37.9</f>
        <v>64.099999999999994</v>
      </c>
      <c r="E640" s="25">
        <v>80</v>
      </c>
      <c r="F640" s="25">
        <v>80</v>
      </c>
    </row>
    <row r="641" spans="1:6" s="3" customFormat="1" ht="26.25" x14ac:dyDescent="0.25">
      <c r="A641" s="26" t="s">
        <v>32</v>
      </c>
      <c r="B641" s="24" t="s">
        <v>730</v>
      </c>
      <c r="C641" s="24" t="s">
        <v>33</v>
      </c>
      <c r="D641" s="25">
        <f>D654</f>
        <v>35.4</v>
      </c>
      <c r="E641" s="25">
        <f t="shared" ref="E641:F641" si="138">E654</f>
        <v>30</v>
      </c>
      <c r="F641" s="25">
        <f t="shared" si="138"/>
        <v>30</v>
      </c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15" hidden="1" x14ac:dyDescent="0.25">
      <c r="A652" s="26"/>
      <c r="B652" s="24" t="s">
        <v>730</v>
      </c>
      <c r="C652" s="24"/>
      <c r="D652" s="25"/>
      <c r="E652" s="25"/>
      <c r="F652" s="25"/>
    </row>
    <row r="653" spans="1:6" s="3" customFormat="1" ht="15" hidden="1" x14ac:dyDescent="0.25">
      <c r="A653" s="26"/>
      <c r="B653" s="24" t="s">
        <v>730</v>
      </c>
      <c r="C653" s="24"/>
      <c r="D653" s="25"/>
      <c r="E653" s="25"/>
      <c r="F653" s="25"/>
    </row>
    <row r="654" spans="1:6" s="3" customFormat="1" ht="26.25" x14ac:dyDescent="0.25">
      <c r="A654" s="26" t="s">
        <v>163</v>
      </c>
      <c r="B654" s="24" t="s">
        <v>730</v>
      </c>
      <c r="C654" s="24" t="s">
        <v>35</v>
      </c>
      <c r="D654" s="25">
        <f>50-14.6</f>
        <v>35.4</v>
      </c>
      <c r="E654" s="25">
        <v>30</v>
      </c>
      <c r="F654" s="25">
        <v>30</v>
      </c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9.2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15" hidden="1" x14ac:dyDescent="0.25">
      <c r="A658" s="26"/>
      <c r="B658" s="24"/>
      <c r="C658" s="24"/>
      <c r="D658" s="25"/>
      <c r="E658" s="25"/>
      <c r="F658" s="25"/>
    </row>
    <row r="659" spans="1:6" s="3" customFormat="1" ht="26.25" x14ac:dyDescent="0.25">
      <c r="A659" s="44" t="s">
        <v>671</v>
      </c>
      <c r="B659" s="24" t="s">
        <v>666</v>
      </c>
      <c r="C659" s="24" t="s">
        <v>13</v>
      </c>
      <c r="D659" s="25">
        <f>D660</f>
        <v>11.3</v>
      </c>
      <c r="E659" s="25">
        <f t="shared" ref="E659:F661" si="139">E660</f>
        <v>25</v>
      </c>
      <c r="F659" s="25">
        <f t="shared" si="139"/>
        <v>25</v>
      </c>
    </row>
    <row r="660" spans="1:6" s="3" customFormat="1" ht="15" x14ac:dyDescent="0.25">
      <c r="A660" s="26" t="s">
        <v>89</v>
      </c>
      <c r="B660" s="24" t="s">
        <v>731</v>
      </c>
      <c r="C660" s="24" t="s">
        <v>13</v>
      </c>
      <c r="D660" s="25">
        <f>D661</f>
        <v>11.3</v>
      </c>
      <c r="E660" s="25">
        <f t="shared" si="139"/>
        <v>25</v>
      </c>
      <c r="F660" s="25">
        <f t="shared" si="139"/>
        <v>25</v>
      </c>
    </row>
    <row r="661" spans="1:6" s="3" customFormat="1" ht="26.25" x14ac:dyDescent="0.25">
      <c r="A661" s="26" t="s">
        <v>32</v>
      </c>
      <c r="B661" s="24" t="s">
        <v>731</v>
      </c>
      <c r="C661" s="24" t="s">
        <v>33</v>
      </c>
      <c r="D661" s="25">
        <f>D662</f>
        <v>11.3</v>
      </c>
      <c r="E661" s="25">
        <f t="shared" si="139"/>
        <v>25</v>
      </c>
      <c r="F661" s="25">
        <f t="shared" si="139"/>
        <v>25</v>
      </c>
    </row>
    <row r="662" spans="1:6" s="3" customFormat="1" ht="26.25" x14ac:dyDescent="0.25">
      <c r="A662" s="26" t="s">
        <v>163</v>
      </c>
      <c r="B662" s="24" t="s">
        <v>731</v>
      </c>
      <c r="C662" s="24" t="s">
        <v>35</v>
      </c>
      <c r="D662" s="25">
        <f>30-18.7</f>
        <v>11.3</v>
      </c>
      <c r="E662" s="25">
        <v>25</v>
      </c>
      <c r="F662" s="25">
        <v>25</v>
      </c>
    </row>
    <row r="663" spans="1:6" s="3" customFormat="1" ht="26.25" x14ac:dyDescent="0.25">
      <c r="A663" s="44" t="s">
        <v>668</v>
      </c>
      <c r="B663" s="24" t="s">
        <v>667</v>
      </c>
      <c r="C663" s="24" t="s">
        <v>13</v>
      </c>
      <c r="D663" s="25">
        <f>D664</f>
        <v>15.5</v>
      </c>
      <c r="E663" s="25">
        <f t="shared" ref="E663:F665" si="140">E664</f>
        <v>65.5</v>
      </c>
      <c r="F663" s="25">
        <f t="shared" si="140"/>
        <v>27.3</v>
      </c>
    </row>
    <row r="664" spans="1:6" s="3" customFormat="1" ht="15" x14ac:dyDescent="0.25">
      <c r="A664" s="26" t="s">
        <v>89</v>
      </c>
      <c r="B664" s="24" t="s">
        <v>732</v>
      </c>
      <c r="C664" s="24" t="s">
        <v>13</v>
      </c>
      <c r="D664" s="25">
        <f>D665</f>
        <v>15.5</v>
      </c>
      <c r="E664" s="25">
        <f t="shared" si="140"/>
        <v>65.5</v>
      </c>
      <c r="F664" s="25">
        <f t="shared" si="140"/>
        <v>27.3</v>
      </c>
    </row>
    <row r="665" spans="1:6" s="3" customFormat="1" ht="26.25" x14ac:dyDescent="0.25">
      <c r="A665" s="26" t="s">
        <v>32</v>
      </c>
      <c r="B665" s="24" t="s">
        <v>732</v>
      </c>
      <c r="C665" s="24" t="s">
        <v>33</v>
      </c>
      <c r="D665" s="25">
        <f>D666</f>
        <v>15.5</v>
      </c>
      <c r="E665" s="25">
        <f t="shared" si="140"/>
        <v>65.5</v>
      </c>
      <c r="F665" s="25">
        <f t="shared" si="140"/>
        <v>27.3</v>
      </c>
    </row>
    <row r="666" spans="1:6" s="3" customFormat="1" ht="26.25" x14ac:dyDescent="0.25">
      <c r="A666" s="26" t="s">
        <v>163</v>
      </c>
      <c r="B666" s="24" t="s">
        <v>732</v>
      </c>
      <c r="C666" s="24" t="s">
        <v>35</v>
      </c>
      <c r="D666" s="25">
        <f>140-124.5</f>
        <v>15.5</v>
      </c>
      <c r="E666" s="25">
        <v>65.5</v>
      </c>
      <c r="F666" s="25">
        <v>27.3</v>
      </c>
    </row>
    <row r="667" spans="1:6" s="3" customFormat="1" ht="51.75" x14ac:dyDescent="0.25">
      <c r="A667" s="26" t="s">
        <v>726</v>
      </c>
      <c r="B667" s="24" t="s">
        <v>119</v>
      </c>
      <c r="C667" s="24" t="s">
        <v>13</v>
      </c>
      <c r="D667" s="25">
        <f>D668</f>
        <v>683</v>
      </c>
      <c r="E667" s="25">
        <f t="shared" ref="E667:F667" si="141">E668</f>
        <v>0</v>
      </c>
      <c r="F667" s="25">
        <f t="shared" si="141"/>
        <v>0</v>
      </c>
    </row>
    <row r="668" spans="1:6" s="3" customFormat="1" ht="84" customHeight="1" x14ac:dyDescent="0.25">
      <c r="A668" s="26" t="s">
        <v>727</v>
      </c>
      <c r="B668" s="24" t="s">
        <v>129</v>
      </c>
      <c r="C668" s="24" t="s">
        <v>13</v>
      </c>
      <c r="D668" s="25">
        <f>D669</f>
        <v>683</v>
      </c>
      <c r="E668" s="25">
        <f t="shared" ref="E668:F668" si="142">E669</f>
        <v>0</v>
      </c>
      <c r="F668" s="25">
        <f t="shared" si="142"/>
        <v>0</v>
      </c>
    </row>
    <row r="669" spans="1:6" s="3" customFormat="1" ht="15" x14ac:dyDescent="0.25">
      <c r="A669" s="26" t="s">
        <v>89</v>
      </c>
      <c r="B669" s="24" t="s">
        <v>130</v>
      </c>
      <c r="C669" s="24" t="s">
        <v>13</v>
      </c>
      <c r="D669" s="25">
        <f>D687</f>
        <v>683</v>
      </c>
      <c r="E669" s="25">
        <f t="shared" ref="E669:F669" si="143">E687</f>
        <v>0</v>
      </c>
      <c r="F669" s="25">
        <f t="shared" si="143"/>
        <v>0</v>
      </c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15" hidden="1" x14ac:dyDescent="0.25">
      <c r="A685" s="26"/>
      <c r="B685" s="24"/>
      <c r="C685" s="24"/>
      <c r="D685" s="25"/>
      <c r="E685" s="25"/>
      <c r="F685" s="25"/>
    </row>
    <row r="686" spans="1:6" s="3" customFormat="1" ht="15" hidden="1" x14ac:dyDescent="0.25">
      <c r="A686" s="26"/>
      <c r="B686" s="24"/>
      <c r="C686" s="24"/>
      <c r="D686" s="25"/>
      <c r="E686" s="25"/>
      <c r="F686" s="25"/>
    </row>
    <row r="687" spans="1:6" s="3" customFormat="1" ht="26.25" x14ac:dyDescent="0.25">
      <c r="A687" s="26" t="s">
        <v>32</v>
      </c>
      <c r="B687" s="24" t="s">
        <v>130</v>
      </c>
      <c r="C687" s="24" t="s">
        <v>33</v>
      </c>
      <c r="D687" s="25">
        <f>D688</f>
        <v>683</v>
      </c>
      <c r="E687" s="25">
        <f t="shared" ref="E687:F687" si="144">E688</f>
        <v>0</v>
      </c>
      <c r="F687" s="25">
        <f t="shared" si="144"/>
        <v>0</v>
      </c>
    </row>
    <row r="688" spans="1:6" s="3" customFormat="1" ht="30.75" customHeight="1" x14ac:dyDescent="0.25">
      <c r="A688" s="26" t="s">
        <v>163</v>
      </c>
      <c r="B688" s="24" t="s">
        <v>130</v>
      </c>
      <c r="C688" s="24" t="s">
        <v>35</v>
      </c>
      <c r="D688" s="25">
        <v>683</v>
      </c>
      <c r="E688" s="25">
        <v>0</v>
      </c>
      <c r="F688" s="25">
        <v>0</v>
      </c>
    </row>
    <row r="689" spans="1:6" s="3" customFormat="1" ht="33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7.75" hidden="1" customHeight="1" x14ac:dyDescent="0.25">
      <c r="A691" s="26"/>
      <c r="B691" s="24"/>
      <c r="C691" s="24"/>
      <c r="D691" s="25"/>
      <c r="E691" s="25"/>
      <c r="F691" s="25"/>
    </row>
    <row r="692" spans="1:6" s="3" customFormat="1" ht="27.75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29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27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27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19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44.25" hidden="1" customHeight="1" x14ac:dyDescent="0.25">
      <c r="A698" s="35"/>
      <c r="B698" s="24"/>
      <c r="C698" s="24"/>
      <c r="D698" s="25"/>
      <c r="E698" s="25"/>
      <c r="F698" s="25"/>
    </row>
    <row r="699" spans="1:6" s="3" customFormat="1" ht="52.5" hidden="1" customHeight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15" hidden="1" x14ac:dyDescent="0.25">
      <c r="A701" s="26"/>
      <c r="B701" s="24"/>
      <c r="C701" s="24"/>
      <c r="D701" s="25"/>
      <c r="E701" s="25"/>
      <c r="F701" s="25"/>
    </row>
    <row r="702" spans="1:6" s="3" customFormat="1" ht="15" hidden="1" x14ac:dyDescent="0.25">
      <c r="A702" s="26"/>
      <c r="B702" s="24"/>
      <c r="C702" s="24"/>
      <c r="D702" s="25"/>
      <c r="E702" s="25"/>
      <c r="F702" s="25"/>
    </row>
    <row r="703" spans="1:6" s="3" customFormat="1" ht="27.7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19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4.2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30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31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4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16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8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5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2.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2.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54.7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9.2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68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2.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30.7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9.2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53.2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2.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2.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30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26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27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35"/>
      <c r="B733" s="24"/>
      <c r="C733" s="24"/>
      <c r="D733" s="25"/>
      <c r="E733" s="25"/>
      <c r="F733" s="25"/>
    </row>
    <row r="734" spans="1:6" s="3" customFormat="1" ht="69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1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27.7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4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40.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57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18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150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1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42.7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27.75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19.5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87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72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6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40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4.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32.2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30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45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19.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63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27.75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27.7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39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48.75" hidden="1" customHeight="1" x14ac:dyDescent="0.25">
      <c r="A767" s="36"/>
      <c r="B767" s="24"/>
      <c r="C767" s="24"/>
      <c r="D767" s="25"/>
      <c r="E767" s="25"/>
      <c r="F767" s="25"/>
    </row>
    <row r="768" spans="1:6" s="3" customFormat="1" ht="31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67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22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33.7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31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54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16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43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38.25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51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69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2.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34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18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29.2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22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87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30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22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43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68.2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16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8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8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69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22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29.2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42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/>
      <c r="B801" s="24"/>
      <c r="C801" s="24"/>
      <c r="D801" s="25"/>
      <c r="E801" s="25"/>
      <c r="F801" s="25"/>
    </row>
    <row r="802" spans="1:6" s="3" customFormat="1" ht="31.5" hidden="1" customHeight="1" x14ac:dyDescent="0.25">
      <c r="A802" s="26"/>
      <c r="B802" s="24"/>
      <c r="C802" s="24"/>
      <c r="D802" s="25"/>
      <c r="E802" s="25"/>
      <c r="F802" s="25"/>
    </row>
    <row r="803" spans="1:6" s="3" customFormat="1" ht="31.5" hidden="1" customHeight="1" x14ac:dyDescent="0.25">
      <c r="A803" s="26" t="s">
        <v>576</v>
      </c>
      <c r="B803" s="24" t="s">
        <v>577</v>
      </c>
      <c r="C803" s="24" t="s">
        <v>13</v>
      </c>
      <c r="D803" s="25">
        <f>D804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 t="s">
        <v>32</v>
      </c>
      <c r="B804" s="24" t="s">
        <v>577</v>
      </c>
      <c r="C804" s="24" t="s">
        <v>33</v>
      </c>
      <c r="D804" s="25">
        <f>D805</f>
        <v>0</v>
      </c>
      <c r="E804" s="25">
        <v>0</v>
      </c>
      <c r="F804" s="25">
        <v>0</v>
      </c>
    </row>
    <row r="805" spans="1:6" s="3" customFormat="1" ht="31.5" hidden="1" customHeight="1" x14ac:dyDescent="0.25">
      <c r="A805" s="26" t="s">
        <v>34</v>
      </c>
      <c r="B805" s="24" t="s">
        <v>577</v>
      </c>
      <c r="C805" s="24" t="s">
        <v>35</v>
      </c>
      <c r="D805" s="25">
        <f>6.1-6.1</f>
        <v>0</v>
      </c>
      <c r="E805" s="25">
        <v>0</v>
      </c>
      <c r="F805" s="25">
        <v>0</v>
      </c>
    </row>
    <row r="806" spans="1:6" s="3" customFormat="1" ht="31.5" hidden="1" customHeight="1" x14ac:dyDescent="0.25">
      <c r="A806" s="26"/>
      <c r="B806" s="24"/>
      <c r="C806" s="24"/>
      <c r="D806" s="25"/>
      <c r="E806" s="25"/>
      <c r="F806" s="25"/>
    </row>
    <row r="807" spans="1:6" s="3" customFormat="1" ht="31.5" customHeight="1" x14ac:dyDescent="0.25">
      <c r="A807" s="26" t="s">
        <v>16</v>
      </c>
      <c r="B807" s="24" t="s">
        <v>17</v>
      </c>
      <c r="C807" s="24" t="s">
        <v>13</v>
      </c>
      <c r="D807" s="25">
        <f>D808</f>
        <v>15153.199999999997</v>
      </c>
      <c r="E807" s="25">
        <f>E808</f>
        <v>15814.9</v>
      </c>
      <c r="F807" s="25">
        <f>F808</f>
        <v>16234.699999999997</v>
      </c>
    </row>
    <row r="808" spans="1:6" s="3" customFormat="1" ht="31.5" customHeight="1" x14ac:dyDescent="0.25">
      <c r="A808" s="26" t="s">
        <v>18</v>
      </c>
      <c r="B808" s="24" t="s">
        <v>19</v>
      </c>
      <c r="C808" s="24" t="s">
        <v>13</v>
      </c>
      <c r="D808" s="25">
        <f>D809+D818+D831+D834+D839+D864+D890+D899+D904+D912+D917+D920+D909+D923</f>
        <v>15153.199999999997</v>
      </c>
      <c r="E808" s="25">
        <f>E809+E818+E831+E834+E839+E864+E890+E899+E904+E912+E917+E920+E909</f>
        <v>15814.9</v>
      </c>
      <c r="F808" s="25">
        <f>F809+F818+F831+F834+F839+F864+F890+F899+F904+F912+F917+F920+F909</f>
        <v>16234.699999999997</v>
      </c>
    </row>
    <row r="809" spans="1:6" s="3" customFormat="1" ht="27.75" customHeight="1" x14ac:dyDescent="0.25">
      <c r="A809" s="26" t="s">
        <v>590</v>
      </c>
      <c r="B809" s="24" t="s">
        <v>21</v>
      </c>
      <c r="C809" s="24" t="s">
        <v>13</v>
      </c>
      <c r="D809" s="25">
        <f>D816</f>
        <v>1710</v>
      </c>
      <c r="E809" s="25">
        <f t="shared" ref="E809:F809" si="145">E816</f>
        <v>1773.6</v>
      </c>
      <c r="F809" s="25">
        <f t="shared" si="145"/>
        <v>1839.2</v>
      </c>
    </row>
    <row r="810" spans="1:6" s="3" customFormat="1" ht="18.75" hidden="1" customHeight="1" x14ac:dyDescent="0.25">
      <c r="A810" s="26" t="s">
        <v>374</v>
      </c>
      <c r="B810" s="24" t="s">
        <v>375</v>
      </c>
      <c r="C810" s="24" t="s">
        <v>13</v>
      </c>
      <c r="D810" s="25">
        <f t="shared" ref="D810:F811" si="146">D811</f>
        <v>0</v>
      </c>
      <c r="E810" s="25">
        <f t="shared" si="146"/>
        <v>0</v>
      </c>
      <c r="F810" s="25">
        <f t="shared" si="146"/>
        <v>0</v>
      </c>
    </row>
    <row r="811" spans="1:6" s="3" customFormat="1" ht="18" hidden="1" customHeight="1" x14ac:dyDescent="0.25">
      <c r="A811" s="26" t="s">
        <v>376</v>
      </c>
      <c r="B811" s="24" t="s">
        <v>375</v>
      </c>
      <c r="C811" s="24" t="s">
        <v>377</v>
      </c>
      <c r="D811" s="25">
        <f t="shared" si="146"/>
        <v>0</v>
      </c>
      <c r="E811" s="25">
        <f t="shared" si="146"/>
        <v>0</v>
      </c>
      <c r="F811" s="25">
        <f t="shared" si="146"/>
        <v>0</v>
      </c>
    </row>
    <row r="812" spans="1:6" s="3" customFormat="1" ht="21" hidden="1" customHeight="1" x14ac:dyDescent="0.25">
      <c r="A812" s="26" t="s">
        <v>378</v>
      </c>
      <c r="B812" s="24" t="s">
        <v>375</v>
      </c>
      <c r="C812" s="24" t="s">
        <v>379</v>
      </c>
      <c r="D812" s="25">
        <v>0</v>
      </c>
      <c r="E812" s="25">
        <v>0</v>
      </c>
      <c r="F812" s="25">
        <v>0</v>
      </c>
    </row>
    <row r="813" spans="1:6" s="3" customFormat="1" ht="15.75" hidden="1" customHeight="1" x14ac:dyDescent="0.25">
      <c r="A813" s="26" t="s">
        <v>246</v>
      </c>
      <c r="B813" s="24" t="s">
        <v>247</v>
      </c>
      <c r="C813" s="24" t="s">
        <v>13</v>
      </c>
      <c r="D813" s="25">
        <f t="shared" ref="D813:F814" si="147">D814</f>
        <v>0</v>
      </c>
      <c r="E813" s="25">
        <f t="shared" si="147"/>
        <v>0</v>
      </c>
      <c r="F813" s="25">
        <f t="shared" si="147"/>
        <v>0</v>
      </c>
    </row>
    <row r="814" spans="1:6" s="3" customFormat="1" ht="15" hidden="1" x14ac:dyDescent="0.25">
      <c r="A814" s="26" t="s">
        <v>36</v>
      </c>
      <c r="B814" s="24" t="s">
        <v>247</v>
      </c>
      <c r="C814" s="24" t="s">
        <v>37</v>
      </c>
      <c r="D814" s="25">
        <f t="shared" si="147"/>
        <v>0</v>
      </c>
      <c r="E814" s="25">
        <f t="shared" si="147"/>
        <v>0</v>
      </c>
      <c r="F814" s="25">
        <f t="shared" si="147"/>
        <v>0</v>
      </c>
    </row>
    <row r="815" spans="1:6" s="3" customFormat="1" ht="30" hidden="1" customHeight="1" x14ac:dyDescent="0.25">
      <c r="A815" s="26" t="s">
        <v>223</v>
      </c>
      <c r="B815" s="24" t="s">
        <v>247</v>
      </c>
      <c r="C815" s="24" t="s">
        <v>224</v>
      </c>
      <c r="D815" s="25"/>
      <c r="E815" s="25"/>
      <c r="F815" s="25"/>
    </row>
    <row r="816" spans="1:6" s="3" customFormat="1" ht="71.25" customHeight="1" x14ac:dyDescent="0.25">
      <c r="A816" s="26" t="s">
        <v>22</v>
      </c>
      <c r="B816" s="24" t="s">
        <v>21</v>
      </c>
      <c r="C816" s="24" t="s">
        <v>23</v>
      </c>
      <c r="D816" s="25">
        <f>D817</f>
        <v>1710</v>
      </c>
      <c r="E816" s="25">
        <f t="shared" ref="E816:F816" si="148">E817</f>
        <v>1773.6</v>
      </c>
      <c r="F816" s="25">
        <f t="shared" si="148"/>
        <v>1839.2</v>
      </c>
    </row>
    <row r="817" spans="1:6" s="3" customFormat="1" ht="33.75" customHeight="1" x14ac:dyDescent="0.25">
      <c r="A817" s="26" t="s">
        <v>24</v>
      </c>
      <c r="B817" s="24" t="s">
        <v>21</v>
      </c>
      <c r="C817" s="24" t="s">
        <v>25</v>
      </c>
      <c r="D817" s="25">
        <v>1710</v>
      </c>
      <c r="E817" s="25">
        <v>1773.6</v>
      </c>
      <c r="F817" s="25">
        <v>1839.2</v>
      </c>
    </row>
    <row r="818" spans="1:6" s="3" customFormat="1" ht="18.75" customHeight="1" x14ac:dyDescent="0.25">
      <c r="A818" s="26" t="s">
        <v>30</v>
      </c>
      <c r="B818" s="24" t="s">
        <v>31</v>
      </c>
      <c r="C818" s="24" t="s">
        <v>13</v>
      </c>
      <c r="D818" s="25">
        <f>D822+D824+D826</f>
        <v>10341.500000000002</v>
      </c>
      <c r="E818" s="25">
        <f t="shared" ref="E818:F818" si="149">E822+E824+E826</f>
        <v>10850</v>
      </c>
      <c r="F818" s="25">
        <f t="shared" si="149"/>
        <v>11195.4</v>
      </c>
    </row>
    <row r="819" spans="1:6" s="3" customFormat="1" ht="25.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41.25" hidden="1" customHeight="1" x14ac:dyDescent="0.25">
      <c r="A820" s="26"/>
      <c r="B820" s="24"/>
      <c r="C820" s="24"/>
      <c r="D820" s="25"/>
      <c r="E820" s="25"/>
      <c r="F820" s="25"/>
    </row>
    <row r="821" spans="1:6" s="3" customFormat="1" ht="18.75" hidden="1" customHeight="1" x14ac:dyDescent="0.25">
      <c r="A821" s="26"/>
      <c r="B821" s="24"/>
      <c r="C821" s="24"/>
      <c r="D821" s="25"/>
      <c r="E821" s="25"/>
      <c r="F821" s="25"/>
    </row>
    <row r="822" spans="1:6" s="3" customFormat="1" ht="66.75" customHeight="1" x14ac:dyDescent="0.25">
      <c r="A822" s="26" t="s">
        <v>22</v>
      </c>
      <c r="B822" s="24" t="s">
        <v>31</v>
      </c>
      <c r="C822" s="24" t="s">
        <v>23</v>
      </c>
      <c r="D822" s="25">
        <f>D823</f>
        <v>10300.300000000001</v>
      </c>
      <c r="E822" s="25">
        <f t="shared" ref="E822:F822" si="150">E823</f>
        <v>10826.8</v>
      </c>
      <c r="F822" s="25">
        <f t="shared" si="150"/>
        <v>11172.199999999999</v>
      </c>
    </row>
    <row r="823" spans="1:6" s="3" customFormat="1" ht="31.5" customHeight="1" x14ac:dyDescent="0.25">
      <c r="A823" s="26" t="s">
        <v>24</v>
      </c>
      <c r="B823" s="24" t="s">
        <v>31</v>
      </c>
      <c r="C823" s="24" t="s">
        <v>25</v>
      </c>
      <c r="D823" s="25">
        <f>8285+2716.3-428.3+74.9-200-17.1-19.3-111.3+0.1</f>
        <v>10300.300000000001</v>
      </c>
      <c r="E823" s="25">
        <f>8467.1+2784.9-425.2</f>
        <v>10826.8</v>
      </c>
      <c r="F823" s="25">
        <f>8804.3+2893-525.1</f>
        <v>11172.199999999999</v>
      </c>
    </row>
    <row r="824" spans="1:6" s="3" customFormat="1" ht="34.5" customHeight="1" x14ac:dyDescent="0.25">
      <c r="A824" s="26" t="s">
        <v>32</v>
      </c>
      <c r="B824" s="24" t="s">
        <v>31</v>
      </c>
      <c r="C824" s="24" t="s">
        <v>33</v>
      </c>
      <c r="D824" s="25">
        <f>D825</f>
        <v>35</v>
      </c>
      <c r="E824" s="25">
        <f t="shared" ref="E824:F824" si="151">E825</f>
        <v>15</v>
      </c>
      <c r="F824" s="25">
        <f t="shared" si="151"/>
        <v>15</v>
      </c>
    </row>
    <row r="825" spans="1:6" s="3" customFormat="1" ht="31.5" customHeight="1" x14ac:dyDescent="0.25">
      <c r="A825" s="26" t="s">
        <v>163</v>
      </c>
      <c r="B825" s="24" t="s">
        <v>31</v>
      </c>
      <c r="C825" s="24" t="s">
        <v>35</v>
      </c>
      <c r="D825" s="25">
        <v>35</v>
      </c>
      <c r="E825" s="25">
        <v>15</v>
      </c>
      <c r="F825" s="25">
        <v>15</v>
      </c>
    </row>
    <row r="826" spans="1:6" s="3" customFormat="1" ht="27.75" customHeight="1" x14ac:dyDescent="0.25">
      <c r="A826" s="26" t="s">
        <v>36</v>
      </c>
      <c r="B826" s="24" t="s">
        <v>31</v>
      </c>
      <c r="C826" s="24" t="s">
        <v>37</v>
      </c>
      <c r="D826" s="25">
        <f>D830</f>
        <v>6.1999999999999993</v>
      </c>
      <c r="E826" s="25">
        <f t="shared" ref="E826:F826" si="152">E830</f>
        <v>8.1999999999999993</v>
      </c>
      <c r="F826" s="25">
        <f t="shared" si="152"/>
        <v>8.1999999999999993</v>
      </c>
    </row>
    <row r="827" spans="1:6" s="3" customFormat="1" ht="17.25" hidden="1" customHeight="1" x14ac:dyDescent="0.25">
      <c r="A827" s="26" t="s">
        <v>28</v>
      </c>
      <c r="B827" s="24" t="s">
        <v>31</v>
      </c>
      <c r="C827" s="24"/>
      <c r="D827" s="25"/>
      <c r="E827" s="25"/>
      <c r="F827" s="25"/>
    </row>
    <row r="828" spans="1:6" s="3" customFormat="1" ht="39.75" hidden="1" customHeight="1" x14ac:dyDescent="0.25">
      <c r="A828" s="26" t="s">
        <v>22</v>
      </c>
      <c r="B828" s="24" t="s">
        <v>31</v>
      </c>
      <c r="C828" s="24"/>
      <c r="D828" s="25"/>
      <c r="E828" s="25"/>
      <c r="F828" s="25"/>
    </row>
    <row r="829" spans="1:6" s="3" customFormat="1" ht="16.5" hidden="1" customHeight="1" x14ac:dyDescent="0.25">
      <c r="A829" s="26" t="s">
        <v>24</v>
      </c>
      <c r="B829" s="24" t="s">
        <v>31</v>
      </c>
      <c r="C829" s="24"/>
      <c r="D829" s="25"/>
      <c r="E829" s="25"/>
      <c r="F829" s="25"/>
    </row>
    <row r="830" spans="1:6" s="3" customFormat="1" ht="21.75" customHeight="1" x14ac:dyDescent="0.25">
      <c r="A830" s="26" t="s">
        <v>38</v>
      </c>
      <c r="B830" s="24" t="s">
        <v>31</v>
      </c>
      <c r="C830" s="24" t="s">
        <v>39</v>
      </c>
      <c r="D830" s="25">
        <f>6.2+2-2</f>
        <v>6.1999999999999993</v>
      </c>
      <c r="E830" s="25">
        <f>6.2+2</f>
        <v>8.1999999999999993</v>
      </c>
      <c r="F830" s="25">
        <f>6.2+2</f>
        <v>8.1999999999999993</v>
      </c>
    </row>
    <row r="831" spans="1:6" s="3" customFormat="1" ht="30.75" customHeight="1" x14ac:dyDescent="0.25">
      <c r="A831" s="26" t="s">
        <v>65</v>
      </c>
      <c r="B831" s="24" t="s">
        <v>66</v>
      </c>
      <c r="C831" s="24" t="s">
        <v>13</v>
      </c>
      <c r="D831" s="25">
        <f>D832</f>
        <v>578.80000000000007</v>
      </c>
      <c r="E831" s="25">
        <f t="shared" ref="E831:F832" si="153">E832</f>
        <v>677.2</v>
      </c>
      <c r="F831" s="25">
        <f t="shared" si="153"/>
        <v>680.8</v>
      </c>
    </row>
    <row r="832" spans="1:6" s="3" customFormat="1" ht="69.75" customHeight="1" x14ac:dyDescent="0.25">
      <c r="A832" s="26" t="s">
        <v>22</v>
      </c>
      <c r="B832" s="24" t="s">
        <v>66</v>
      </c>
      <c r="C832" s="24" t="s">
        <v>23</v>
      </c>
      <c r="D832" s="25">
        <f>D833</f>
        <v>578.80000000000007</v>
      </c>
      <c r="E832" s="25">
        <f t="shared" si="153"/>
        <v>677.2</v>
      </c>
      <c r="F832" s="25">
        <f t="shared" si="153"/>
        <v>680.8</v>
      </c>
    </row>
    <row r="833" spans="1:6" s="3" customFormat="1" ht="35.25" customHeight="1" x14ac:dyDescent="0.25">
      <c r="A833" s="26" t="s">
        <v>24</v>
      </c>
      <c r="B833" s="24" t="s">
        <v>66</v>
      </c>
      <c r="C833" s="24" t="s">
        <v>25</v>
      </c>
      <c r="D833" s="25">
        <f>653.7-74.9</f>
        <v>578.80000000000007</v>
      </c>
      <c r="E833" s="25">
        <v>677.2</v>
      </c>
      <c r="F833" s="25">
        <v>680.8</v>
      </c>
    </row>
    <row r="834" spans="1:6" s="3" customFormat="1" ht="42" customHeight="1" x14ac:dyDescent="0.25">
      <c r="A834" s="48" t="s">
        <v>741</v>
      </c>
      <c r="B834" s="24" t="s">
        <v>41</v>
      </c>
      <c r="C834" s="24" t="s">
        <v>13</v>
      </c>
      <c r="D834" s="25">
        <f>D835+D837</f>
        <v>294.3</v>
      </c>
      <c r="E834" s="25">
        <f t="shared" ref="E834:F834" si="154">E835+E837</f>
        <v>294.3</v>
      </c>
      <c r="F834" s="25">
        <f t="shared" si="154"/>
        <v>294.3</v>
      </c>
    </row>
    <row r="835" spans="1:6" s="3" customFormat="1" ht="69" customHeight="1" x14ac:dyDescent="0.25">
      <c r="A835" s="26" t="s">
        <v>22</v>
      </c>
      <c r="B835" s="24" t="s">
        <v>41</v>
      </c>
      <c r="C835" s="24" t="s">
        <v>23</v>
      </c>
      <c r="D835" s="25">
        <f>D836</f>
        <v>279.3</v>
      </c>
      <c r="E835" s="25">
        <f t="shared" ref="E835:F835" si="155">E836</f>
        <v>281.60000000000002</v>
      </c>
      <c r="F835" s="25">
        <f t="shared" si="155"/>
        <v>284.3</v>
      </c>
    </row>
    <row r="836" spans="1:6" s="3" customFormat="1" ht="30" customHeight="1" x14ac:dyDescent="0.25">
      <c r="A836" s="26" t="s">
        <v>24</v>
      </c>
      <c r="B836" s="24" t="s">
        <v>41</v>
      </c>
      <c r="C836" s="24" t="s">
        <v>25</v>
      </c>
      <c r="D836" s="25">
        <v>279.3</v>
      </c>
      <c r="E836" s="25">
        <v>281.60000000000002</v>
      </c>
      <c r="F836" s="25">
        <v>284.3</v>
      </c>
    </row>
    <row r="837" spans="1:6" s="3" customFormat="1" ht="30" customHeight="1" x14ac:dyDescent="0.25">
      <c r="A837" s="26" t="s">
        <v>32</v>
      </c>
      <c r="B837" s="24" t="s">
        <v>41</v>
      </c>
      <c r="C837" s="24" t="s">
        <v>33</v>
      </c>
      <c r="D837" s="25">
        <f>D838</f>
        <v>15</v>
      </c>
      <c r="E837" s="25">
        <f t="shared" ref="E837:F837" si="156">E838</f>
        <v>12.7</v>
      </c>
      <c r="F837" s="25">
        <f t="shared" si="156"/>
        <v>10</v>
      </c>
    </row>
    <row r="838" spans="1:6" s="3" customFormat="1" ht="30.75" customHeight="1" x14ac:dyDescent="0.25">
      <c r="A838" s="26" t="s">
        <v>163</v>
      </c>
      <c r="B838" s="24" t="s">
        <v>41</v>
      </c>
      <c r="C838" s="24" t="s">
        <v>35</v>
      </c>
      <c r="D838" s="25">
        <v>15</v>
      </c>
      <c r="E838" s="25">
        <v>12.7</v>
      </c>
      <c r="F838" s="25">
        <v>10</v>
      </c>
    </row>
    <row r="839" spans="1:6" s="3" customFormat="1" ht="57.75" customHeight="1" x14ac:dyDescent="0.25">
      <c r="A839" s="26" t="s">
        <v>566</v>
      </c>
      <c r="B839" s="24" t="s">
        <v>42</v>
      </c>
      <c r="C839" s="24" t="s">
        <v>13</v>
      </c>
      <c r="D839" s="25">
        <f>D840+D842</f>
        <v>294.3</v>
      </c>
      <c r="E839" s="25">
        <f t="shared" ref="E839:F839" si="157">E840+E842</f>
        <v>294.3</v>
      </c>
      <c r="F839" s="25">
        <f t="shared" si="157"/>
        <v>294.3</v>
      </c>
    </row>
    <row r="840" spans="1:6" s="3" customFormat="1" ht="73.5" customHeight="1" x14ac:dyDescent="0.25">
      <c r="A840" s="26" t="s">
        <v>22</v>
      </c>
      <c r="B840" s="24" t="s">
        <v>42</v>
      </c>
      <c r="C840" s="24" t="s">
        <v>23</v>
      </c>
      <c r="D840" s="25">
        <f>D841</f>
        <v>279.3</v>
      </c>
      <c r="E840" s="25">
        <f t="shared" ref="E840:F840" si="158">E841</f>
        <v>281.60000000000002</v>
      </c>
      <c r="F840" s="25">
        <f t="shared" si="158"/>
        <v>284.3</v>
      </c>
    </row>
    <row r="841" spans="1:6" s="3" customFormat="1" ht="31.5" customHeight="1" x14ac:dyDescent="0.25">
      <c r="A841" s="26" t="s">
        <v>24</v>
      </c>
      <c r="B841" s="24" t="s">
        <v>42</v>
      </c>
      <c r="C841" s="24" t="s">
        <v>25</v>
      </c>
      <c r="D841" s="25">
        <v>279.3</v>
      </c>
      <c r="E841" s="25">
        <v>281.60000000000002</v>
      </c>
      <c r="F841" s="25">
        <v>284.3</v>
      </c>
    </row>
    <row r="842" spans="1:6" s="3" customFormat="1" ht="30.75" customHeight="1" x14ac:dyDescent="0.25">
      <c r="A842" s="26" t="s">
        <v>32</v>
      </c>
      <c r="B842" s="24" t="s">
        <v>42</v>
      </c>
      <c r="C842" s="24" t="s">
        <v>33</v>
      </c>
      <c r="D842" s="25">
        <f>D863</f>
        <v>15</v>
      </c>
      <c r="E842" s="25">
        <f t="shared" ref="E842:F842" si="159">E863</f>
        <v>12.7</v>
      </c>
      <c r="F842" s="25">
        <f t="shared" si="159"/>
        <v>10</v>
      </c>
    </row>
    <row r="843" spans="1:6" s="3" customFormat="1" ht="28.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69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30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30.75" hidden="1" customHeight="1" x14ac:dyDescent="0.25">
      <c r="A847" s="26"/>
      <c r="B847" s="24" t="s">
        <v>42</v>
      </c>
      <c r="C847" s="24"/>
      <c r="D847" s="25"/>
      <c r="E847" s="25"/>
      <c r="F847" s="25"/>
    </row>
    <row r="848" spans="1:6" s="3" customFormat="1" ht="42.75" hidden="1" customHeight="1" x14ac:dyDescent="0.25">
      <c r="A848" s="26"/>
      <c r="B848" s="24" t="s">
        <v>42</v>
      </c>
      <c r="C848" s="24"/>
      <c r="D848" s="25"/>
      <c r="E848" s="25"/>
      <c r="F848" s="25"/>
    </row>
    <row r="849" spans="1:6" s="3" customFormat="1" ht="26.2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0.7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s="3" customFormat="1" ht="37.5" hidden="1" customHeight="1" x14ac:dyDescent="0.25">
      <c r="A851" s="26" t="s">
        <v>183</v>
      </c>
      <c r="B851" s="24" t="s">
        <v>42</v>
      </c>
      <c r="C851" s="24" t="s">
        <v>13</v>
      </c>
      <c r="D851" s="25"/>
      <c r="E851" s="25"/>
      <c r="F851" s="25"/>
    </row>
    <row r="852" spans="1:6" s="3" customFormat="1" ht="31.5" hidden="1" customHeight="1" x14ac:dyDescent="0.25">
      <c r="A852" s="26" t="s">
        <v>32</v>
      </c>
      <c r="B852" s="24" t="s">
        <v>42</v>
      </c>
      <c r="C852" s="24" t="s">
        <v>33</v>
      </c>
      <c r="D852" s="25"/>
      <c r="E852" s="25"/>
      <c r="F852" s="25"/>
    </row>
    <row r="853" spans="1:6" s="3" customFormat="1" ht="32.25" hidden="1" customHeight="1" x14ac:dyDescent="0.25">
      <c r="A853" s="26" t="s">
        <v>34</v>
      </c>
      <c r="B853" s="24" t="s">
        <v>42</v>
      </c>
      <c r="C853" s="24" t="s">
        <v>35</v>
      </c>
      <c r="D853" s="25"/>
      <c r="E853" s="25"/>
      <c r="F853" s="25"/>
    </row>
    <row r="854" spans="1:6" ht="30.75" hidden="1" customHeight="1" x14ac:dyDescent="0.25">
      <c r="A854" s="26" t="s">
        <v>40</v>
      </c>
      <c r="B854" s="24" t="s">
        <v>42</v>
      </c>
      <c r="C854" s="24" t="s">
        <v>13</v>
      </c>
      <c r="D854" s="25"/>
      <c r="E854" s="25"/>
      <c r="F854" s="25"/>
    </row>
    <row r="855" spans="1:6" ht="68.25" hidden="1" customHeight="1" x14ac:dyDescent="0.25">
      <c r="A855" s="26" t="s">
        <v>22</v>
      </c>
      <c r="B855" s="24" t="s">
        <v>42</v>
      </c>
      <c r="C855" s="24" t="s">
        <v>23</v>
      </c>
      <c r="D855" s="25"/>
      <c r="E855" s="25"/>
      <c r="F855" s="25"/>
    </row>
    <row r="856" spans="1:6" ht="30.75" hidden="1" customHeight="1" x14ac:dyDescent="0.25">
      <c r="A856" s="26" t="s">
        <v>24</v>
      </c>
      <c r="B856" s="24" t="s">
        <v>42</v>
      </c>
      <c r="C856" s="24" t="s">
        <v>25</v>
      </c>
      <c r="D856" s="25"/>
      <c r="E856" s="25"/>
      <c r="F856" s="25"/>
    </row>
    <row r="857" spans="1:6" ht="33.75" hidden="1" customHeight="1" x14ac:dyDescent="0.25">
      <c r="A857" s="26" t="s">
        <v>32</v>
      </c>
      <c r="B857" s="24" t="s">
        <v>42</v>
      </c>
      <c r="C857" s="24" t="s">
        <v>33</v>
      </c>
      <c r="D857" s="25"/>
      <c r="E857" s="25"/>
      <c r="F857" s="25"/>
    </row>
    <row r="858" spans="1:6" ht="26.25" hidden="1" x14ac:dyDescent="0.25">
      <c r="A858" s="26" t="s">
        <v>34</v>
      </c>
      <c r="B858" s="24" t="s">
        <v>42</v>
      </c>
      <c r="C858" s="24" t="s">
        <v>35</v>
      </c>
      <c r="D858" s="25"/>
      <c r="E858" s="25"/>
      <c r="F858" s="25"/>
    </row>
    <row r="859" spans="1:6" ht="59.25" hidden="1" customHeight="1" x14ac:dyDescent="0.25">
      <c r="A859" s="26" t="s">
        <v>566</v>
      </c>
      <c r="B859" s="24" t="s">
        <v>42</v>
      </c>
      <c r="C859" s="24" t="s">
        <v>13</v>
      </c>
      <c r="D859" s="25"/>
      <c r="E859" s="25"/>
      <c r="F859" s="25"/>
    </row>
    <row r="860" spans="1:6" ht="71.25" hidden="1" customHeight="1" x14ac:dyDescent="0.25">
      <c r="A860" s="26" t="s">
        <v>22</v>
      </c>
      <c r="B860" s="24" t="s">
        <v>42</v>
      </c>
      <c r="C860" s="24" t="s">
        <v>23</v>
      </c>
      <c r="D860" s="25"/>
      <c r="E860" s="25"/>
      <c r="F860" s="25"/>
    </row>
    <row r="861" spans="1:6" ht="30" hidden="1" customHeight="1" x14ac:dyDescent="0.25">
      <c r="A861" s="26" t="s">
        <v>24</v>
      </c>
      <c r="B861" s="24" t="s">
        <v>42</v>
      </c>
      <c r="C861" s="24" t="s">
        <v>25</v>
      </c>
      <c r="D861" s="25"/>
      <c r="E861" s="25"/>
      <c r="F861" s="25"/>
    </row>
    <row r="862" spans="1:6" ht="30.75" hidden="1" customHeight="1" x14ac:dyDescent="0.25">
      <c r="A862" s="26" t="s">
        <v>32</v>
      </c>
      <c r="B862" s="24" t="s">
        <v>42</v>
      </c>
      <c r="C862" s="24" t="s">
        <v>33</v>
      </c>
      <c r="D862" s="25"/>
      <c r="E862" s="25"/>
      <c r="F862" s="25"/>
    </row>
    <row r="863" spans="1:6" ht="26.25" x14ac:dyDescent="0.25">
      <c r="A863" s="26" t="s">
        <v>163</v>
      </c>
      <c r="B863" s="24" t="s">
        <v>42</v>
      </c>
      <c r="C863" s="24" t="s">
        <v>35</v>
      </c>
      <c r="D863" s="25">
        <v>15</v>
      </c>
      <c r="E863" s="25">
        <v>12.7</v>
      </c>
      <c r="F863" s="25">
        <v>10</v>
      </c>
    </row>
    <row r="864" spans="1:6" ht="57" customHeight="1" x14ac:dyDescent="0.25">
      <c r="A864" s="48" t="s">
        <v>744</v>
      </c>
      <c r="B864" s="24" t="s">
        <v>44</v>
      </c>
      <c r="C864" s="24" t="s">
        <v>13</v>
      </c>
      <c r="D864" s="25">
        <f>D865+D883</f>
        <v>294.3</v>
      </c>
      <c r="E864" s="25">
        <f t="shared" ref="E864:F864" si="160">E865+E883</f>
        <v>294.3</v>
      </c>
      <c r="F864" s="25">
        <f t="shared" si="160"/>
        <v>294.3</v>
      </c>
    </row>
    <row r="865" spans="1:6" ht="67.5" customHeight="1" x14ac:dyDescent="0.25">
      <c r="A865" s="26" t="s">
        <v>22</v>
      </c>
      <c r="B865" s="24" t="s">
        <v>44</v>
      </c>
      <c r="C865" s="24" t="s">
        <v>23</v>
      </c>
      <c r="D865" s="25">
        <f>D882</f>
        <v>279.3</v>
      </c>
      <c r="E865" s="25">
        <f t="shared" ref="E865:F865" si="161">E882</f>
        <v>281.60000000000002</v>
      </c>
      <c r="F865" s="25">
        <f t="shared" si="161"/>
        <v>284.3</v>
      </c>
    </row>
    <row r="866" spans="1:6" ht="29.25" hidden="1" customHeight="1" x14ac:dyDescent="0.25">
      <c r="A866" s="26"/>
      <c r="B866" s="24" t="s">
        <v>44</v>
      </c>
      <c r="C866" s="24"/>
      <c r="D866" s="25"/>
      <c r="E866" s="25"/>
      <c r="F866" s="25"/>
    </row>
    <row r="867" spans="1:6" ht="30.75" hidden="1" customHeight="1" x14ac:dyDescent="0.25">
      <c r="A867" s="26"/>
      <c r="B867" s="24" t="s">
        <v>44</v>
      </c>
      <c r="C867" s="24"/>
      <c r="D867" s="25"/>
      <c r="E867" s="25"/>
      <c r="F867" s="25"/>
    </row>
    <row r="868" spans="1:6" ht="15" hidden="1" x14ac:dyDescent="0.25">
      <c r="A868" s="26"/>
      <c r="B868" s="24" t="s">
        <v>44</v>
      </c>
      <c r="C868" s="24"/>
      <c r="D868" s="25"/>
      <c r="E868" s="25"/>
      <c r="F868" s="25"/>
    </row>
    <row r="869" spans="1:6" ht="26.25" hidden="1" x14ac:dyDescent="0.25">
      <c r="A869" s="26" t="s">
        <v>32</v>
      </c>
      <c r="B869" s="24" t="s">
        <v>44</v>
      </c>
      <c r="C869" s="24" t="s">
        <v>33</v>
      </c>
      <c r="D869" s="25"/>
      <c r="E869" s="25"/>
      <c r="F869" s="25"/>
    </row>
    <row r="870" spans="1:6" ht="26.25" hidden="1" x14ac:dyDescent="0.25">
      <c r="A870" s="26" t="s">
        <v>34</v>
      </c>
      <c r="B870" s="24" t="s">
        <v>44</v>
      </c>
      <c r="C870" s="24" t="s">
        <v>35</v>
      </c>
      <c r="D870" s="25"/>
      <c r="E870" s="25"/>
      <c r="F870" s="25"/>
    </row>
    <row r="871" spans="1:6" ht="69.75" hidden="1" customHeight="1" x14ac:dyDescent="0.25">
      <c r="A871" s="26" t="s">
        <v>45</v>
      </c>
      <c r="B871" s="24" t="s">
        <v>44</v>
      </c>
      <c r="C871" s="24" t="s">
        <v>13</v>
      </c>
      <c r="D871" s="25"/>
      <c r="E871" s="25"/>
      <c r="F871" s="25"/>
    </row>
    <row r="872" spans="1:6" ht="38.25" hidden="1" customHeight="1" x14ac:dyDescent="0.25">
      <c r="A872" s="26" t="s">
        <v>22</v>
      </c>
      <c r="B872" s="24" t="s">
        <v>44</v>
      </c>
      <c r="C872" s="24" t="s">
        <v>23</v>
      </c>
      <c r="D872" s="25"/>
      <c r="E872" s="25"/>
      <c r="F872" s="25"/>
    </row>
    <row r="873" spans="1:6" ht="28.5" hidden="1" customHeight="1" x14ac:dyDescent="0.25">
      <c r="A873" s="26" t="s">
        <v>24</v>
      </c>
      <c r="B873" s="24" t="s">
        <v>44</v>
      </c>
      <c r="C873" s="24" t="s">
        <v>25</v>
      </c>
      <c r="D873" s="25"/>
      <c r="E873" s="25"/>
      <c r="F873" s="25"/>
    </row>
    <row r="874" spans="1:6" ht="27.75" hidden="1" customHeight="1" x14ac:dyDescent="0.25">
      <c r="A874" s="26" t="s">
        <v>32</v>
      </c>
      <c r="B874" s="24" t="s">
        <v>44</v>
      </c>
      <c r="C874" s="24" t="s">
        <v>33</v>
      </c>
      <c r="D874" s="25"/>
      <c r="E874" s="25"/>
      <c r="F874" s="25"/>
    </row>
    <row r="875" spans="1:6" ht="26.25" hidden="1" x14ac:dyDescent="0.25">
      <c r="A875" s="26" t="s">
        <v>34</v>
      </c>
      <c r="B875" s="24" t="s">
        <v>44</v>
      </c>
      <c r="C875" s="24" t="s">
        <v>35</v>
      </c>
      <c r="D875" s="25"/>
      <c r="E875" s="25"/>
      <c r="F875" s="25"/>
    </row>
    <row r="876" spans="1:6" ht="42.75" hidden="1" customHeight="1" x14ac:dyDescent="0.25">
      <c r="A876" s="26" t="s">
        <v>47</v>
      </c>
      <c r="B876" s="24" t="s">
        <v>44</v>
      </c>
      <c r="C876" s="24" t="s">
        <v>13</v>
      </c>
      <c r="D876" s="25"/>
      <c r="E876" s="25"/>
      <c r="F876" s="25"/>
    </row>
    <row r="877" spans="1:6" ht="71.25" hidden="1" customHeight="1" x14ac:dyDescent="0.25">
      <c r="A877" s="26" t="s">
        <v>22</v>
      </c>
      <c r="B877" s="24" t="s">
        <v>44</v>
      </c>
      <c r="C877" s="24" t="s">
        <v>23</v>
      </c>
      <c r="D877" s="25"/>
      <c r="E877" s="25"/>
      <c r="F877" s="25"/>
    </row>
    <row r="878" spans="1:6" ht="30.75" hidden="1" customHeight="1" x14ac:dyDescent="0.25">
      <c r="A878" s="26" t="s">
        <v>24</v>
      </c>
      <c r="B878" s="24" t="s">
        <v>44</v>
      </c>
      <c r="C878" s="24" t="s">
        <v>25</v>
      </c>
      <c r="D878" s="25"/>
      <c r="E878" s="25"/>
      <c r="F878" s="25"/>
    </row>
    <row r="879" spans="1:6" ht="27.75" hidden="1" customHeight="1" x14ac:dyDescent="0.25">
      <c r="A879" s="26" t="s">
        <v>32</v>
      </c>
      <c r="B879" s="24" t="s">
        <v>44</v>
      </c>
      <c r="C879" s="24" t="s">
        <v>33</v>
      </c>
      <c r="D879" s="25"/>
      <c r="E879" s="25"/>
      <c r="F879" s="25"/>
    </row>
    <row r="880" spans="1:6" ht="26.25" hidden="1" x14ac:dyDescent="0.25">
      <c r="A880" s="26" t="s">
        <v>34</v>
      </c>
      <c r="B880" s="24" t="s">
        <v>44</v>
      </c>
      <c r="C880" s="24" t="s">
        <v>35</v>
      </c>
      <c r="D880" s="25"/>
      <c r="E880" s="25"/>
      <c r="F880" s="25"/>
    </row>
    <row r="881" spans="1:6" ht="93.75" hidden="1" customHeight="1" x14ac:dyDescent="0.25">
      <c r="A881" s="26" t="s">
        <v>49</v>
      </c>
      <c r="B881" s="24" t="s">
        <v>44</v>
      </c>
      <c r="C881" s="24" t="s">
        <v>13</v>
      </c>
      <c r="D881" s="25"/>
      <c r="E881" s="25"/>
      <c r="F881" s="25"/>
    </row>
    <row r="882" spans="1:6" ht="35.25" customHeight="1" x14ac:dyDescent="0.25">
      <c r="A882" s="26" t="s">
        <v>24</v>
      </c>
      <c r="B882" s="24" t="s">
        <v>44</v>
      </c>
      <c r="C882" s="24" t="s">
        <v>25</v>
      </c>
      <c r="D882" s="25">
        <v>279.3</v>
      </c>
      <c r="E882" s="25">
        <v>281.60000000000002</v>
      </c>
      <c r="F882" s="25">
        <v>284.3</v>
      </c>
    </row>
    <row r="883" spans="1:6" ht="30" customHeight="1" x14ac:dyDescent="0.25">
      <c r="A883" s="26" t="s">
        <v>32</v>
      </c>
      <c r="B883" s="24" t="s">
        <v>44</v>
      </c>
      <c r="C883" s="24" t="s">
        <v>33</v>
      </c>
      <c r="D883" s="25">
        <f>D889</f>
        <v>15</v>
      </c>
      <c r="E883" s="25">
        <f t="shared" ref="E883:F883" si="162">E889</f>
        <v>12.7</v>
      </c>
      <c r="F883" s="25">
        <f t="shared" si="162"/>
        <v>10</v>
      </c>
    </row>
    <row r="884" spans="1:6" ht="30.75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66" hidden="1" customHeight="1" x14ac:dyDescent="0.25">
      <c r="A886" s="26"/>
      <c r="B886" s="24" t="s">
        <v>44</v>
      </c>
      <c r="C886" s="24"/>
      <c r="D886" s="25"/>
      <c r="E886" s="25"/>
      <c r="F886" s="25"/>
    </row>
    <row r="887" spans="1:6" ht="15" hidden="1" x14ac:dyDescent="0.25">
      <c r="A887" s="26"/>
      <c r="B887" s="24" t="s">
        <v>44</v>
      </c>
      <c r="C887" s="24"/>
      <c r="D887" s="25"/>
      <c r="E887" s="25"/>
      <c r="F887" s="25"/>
    </row>
    <row r="888" spans="1:6" ht="15" hidden="1" x14ac:dyDescent="0.25">
      <c r="A888" s="26"/>
      <c r="B888" s="24" t="s">
        <v>44</v>
      </c>
      <c r="C888" s="24"/>
      <c r="D888" s="25"/>
      <c r="E888" s="25"/>
      <c r="F888" s="25"/>
    </row>
    <row r="889" spans="1:6" ht="33.75" customHeight="1" x14ac:dyDescent="0.25">
      <c r="A889" s="26" t="s">
        <v>163</v>
      </c>
      <c r="B889" s="24" t="s">
        <v>44</v>
      </c>
      <c r="C889" s="24" t="s">
        <v>35</v>
      </c>
      <c r="D889" s="25">
        <v>15</v>
      </c>
      <c r="E889" s="25">
        <v>12.7</v>
      </c>
      <c r="F889" s="25">
        <v>10</v>
      </c>
    </row>
    <row r="890" spans="1:6" ht="78.75" customHeight="1" x14ac:dyDescent="0.25">
      <c r="A890" s="48" t="s">
        <v>743</v>
      </c>
      <c r="B890" s="24" t="s">
        <v>46</v>
      </c>
      <c r="C890" s="24" t="s">
        <v>13</v>
      </c>
      <c r="D890" s="25">
        <f>D891+D893</f>
        <v>294.3</v>
      </c>
      <c r="E890" s="25">
        <f t="shared" ref="E890:F890" si="163">E891+E893</f>
        <v>294.3</v>
      </c>
      <c r="F890" s="25">
        <f t="shared" si="163"/>
        <v>294.3</v>
      </c>
    </row>
    <row r="891" spans="1:6" ht="66.75" customHeight="1" x14ac:dyDescent="0.25">
      <c r="A891" s="26" t="s">
        <v>22</v>
      </c>
      <c r="B891" s="24" t="s">
        <v>46</v>
      </c>
      <c r="C891" s="24" t="s">
        <v>23</v>
      </c>
      <c r="D891" s="25">
        <f>D892</f>
        <v>279.3</v>
      </c>
      <c r="E891" s="25">
        <f t="shared" ref="E891:F891" si="164">E892</f>
        <v>281.60000000000002</v>
      </c>
      <c r="F891" s="25">
        <f t="shared" si="164"/>
        <v>284.3</v>
      </c>
    </row>
    <row r="892" spans="1:6" ht="33.75" customHeight="1" x14ac:dyDescent="0.25">
      <c r="A892" s="26" t="s">
        <v>24</v>
      </c>
      <c r="B892" s="24" t="s">
        <v>46</v>
      </c>
      <c r="C892" s="24" t="s">
        <v>25</v>
      </c>
      <c r="D892" s="25">
        <v>279.3</v>
      </c>
      <c r="E892" s="25">
        <v>281.60000000000002</v>
      </c>
      <c r="F892" s="25">
        <v>284.3</v>
      </c>
    </row>
    <row r="893" spans="1:6" ht="27" customHeight="1" x14ac:dyDescent="0.25">
      <c r="A893" s="26" t="s">
        <v>32</v>
      </c>
      <c r="B893" s="24" t="s">
        <v>46</v>
      </c>
      <c r="C893" s="24" t="s">
        <v>33</v>
      </c>
      <c r="D893" s="25">
        <f>D898</f>
        <v>15</v>
      </c>
      <c r="E893" s="25">
        <f t="shared" ref="E893:F893" si="165">E898</f>
        <v>12.7</v>
      </c>
      <c r="F893" s="25">
        <f t="shared" si="165"/>
        <v>10</v>
      </c>
    </row>
    <row r="894" spans="1:6" ht="19.5" hidden="1" customHeight="1" x14ac:dyDescent="0.25">
      <c r="A894" s="26" t="s">
        <v>55</v>
      </c>
      <c r="B894" s="24" t="s">
        <v>46</v>
      </c>
      <c r="C894" s="24" t="s">
        <v>13</v>
      </c>
      <c r="D894" s="25"/>
      <c r="E894" s="25"/>
      <c r="F894" s="25"/>
    </row>
    <row r="895" spans="1:6" ht="42.75" hidden="1" customHeight="1" x14ac:dyDescent="0.25">
      <c r="A895" s="26" t="s">
        <v>58</v>
      </c>
      <c r="B895" s="24" t="s">
        <v>46</v>
      </c>
      <c r="C895" s="24" t="s">
        <v>13</v>
      </c>
      <c r="D895" s="25"/>
      <c r="E895" s="25"/>
      <c r="F895" s="25"/>
    </row>
    <row r="896" spans="1:6" ht="27" hidden="1" customHeight="1" x14ac:dyDescent="0.25">
      <c r="A896" s="26" t="s">
        <v>60</v>
      </c>
      <c r="B896" s="24" t="s">
        <v>46</v>
      </c>
      <c r="C896" s="24" t="s">
        <v>33</v>
      </c>
      <c r="D896" s="25"/>
      <c r="E896" s="25"/>
      <c r="F896" s="25"/>
    </row>
    <row r="897" spans="1:6" ht="27" hidden="1" customHeight="1" x14ac:dyDescent="0.25">
      <c r="A897" s="26" t="s">
        <v>34</v>
      </c>
      <c r="B897" s="24" t="s">
        <v>46</v>
      </c>
      <c r="C897" s="24" t="s">
        <v>35</v>
      </c>
      <c r="D897" s="25"/>
      <c r="E897" s="25"/>
      <c r="F897" s="25"/>
    </row>
    <row r="898" spans="1:6" ht="31.5" customHeight="1" x14ac:dyDescent="0.25">
      <c r="A898" s="26" t="s">
        <v>163</v>
      </c>
      <c r="B898" s="24" t="s">
        <v>46</v>
      </c>
      <c r="C898" s="24" t="s">
        <v>35</v>
      </c>
      <c r="D898" s="25">
        <v>15</v>
      </c>
      <c r="E898" s="25">
        <v>12.7</v>
      </c>
      <c r="F898" s="25">
        <v>10</v>
      </c>
    </row>
    <row r="899" spans="1:6" ht="56.25" customHeight="1" x14ac:dyDescent="0.25">
      <c r="A899" s="48" t="s">
        <v>742</v>
      </c>
      <c r="B899" s="24" t="s">
        <v>48</v>
      </c>
      <c r="C899" s="24" t="s">
        <v>13</v>
      </c>
      <c r="D899" s="25">
        <f>D900+D902</f>
        <v>882.69999999999993</v>
      </c>
      <c r="E899" s="25">
        <f t="shared" ref="E899:F899" si="166">E900+E902</f>
        <v>882.7</v>
      </c>
      <c r="F899" s="25">
        <f t="shared" si="166"/>
        <v>882.7</v>
      </c>
    </row>
    <row r="900" spans="1:6" ht="72.75" customHeight="1" x14ac:dyDescent="0.25">
      <c r="A900" s="26" t="s">
        <v>22</v>
      </c>
      <c r="B900" s="24" t="s">
        <v>48</v>
      </c>
      <c r="C900" s="24" t="s">
        <v>23</v>
      </c>
      <c r="D900" s="25">
        <f>D901</f>
        <v>837.9</v>
      </c>
      <c r="E900" s="25">
        <f t="shared" ref="E900:F900" si="167">E901</f>
        <v>844.6</v>
      </c>
      <c r="F900" s="25">
        <f t="shared" si="167"/>
        <v>852.7</v>
      </c>
    </row>
    <row r="901" spans="1:6" ht="30.75" customHeight="1" x14ac:dyDescent="0.25">
      <c r="A901" s="26" t="s">
        <v>24</v>
      </c>
      <c r="B901" s="24" t="s">
        <v>48</v>
      </c>
      <c r="C901" s="24" t="s">
        <v>25</v>
      </c>
      <c r="D901" s="25">
        <v>837.9</v>
      </c>
      <c r="E901" s="25">
        <v>844.6</v>
      </c>
      <c r="F901" s="25">
        <v>852.7</v>
      </c>
    </row>
    <row r="902" spans="1:6" ht="33.75" customHeight="1" x14ac:dyDescent="0.25">
      <c r="A902" s="26" t="s">
        <v>32</v>
      </c>
      <c r="B902" s="24" t="s">
        <v>48</v>
      </c>
      <c r="C902" s="24" t="s">
        <v>33</v>
      </c>
      <c r="D902" s="25">
        <f>D903</f>
        <v>44.8</v>
      </c>
      <c r="E902" s="25">
        <f t="shared" ref="E902:F902" si="168">E903</f>
        <v>38.1</v>
      </c>
      <c r="F902" s="25">
        <f t="shared" si="168"/>
        <v>30</v>
      </c>
    </row>
    <row r="903" spans="1:6" ht="35.25" customHeight="1" x14ac:dyDescent="0.25">
      <c r="A903" s="26" t="s">
        <v>163</v>
      </c>
      <c r="B903" s="24" t="s">
        <v>48</v>
      </c>
      <c r="C903" s="24" t="s">
        <v>35</v>
      </c>
      <c r="D903" s="25">
        <v>44.8</v>
      </c>
      <c r="E903" s="25">
        <v>38.1</v>
      </c>
      <c r="F903" s="25">
        <v>30</v>
      </c>
    </row>
    <row r="904" spans="1:6" ht="119.25" customHeight="1" x14ac:dyDescent="0.25">
      <c r="A904" s="46" t="s">
        <v>745</v>
      </c>
      <c r="B904" s="24" t="s">
        <v>746</v>
      </c>
      <c r="C904" s="24" t="s">
        <v>13</v>
      </c>
      <c r="D904" s="25">
        <f>D905+D907</f>
        <v>294.3</v>
      </c>
      <c r="E904" s="25">
        <f t="shared" ref="E904:F904" si="169">E905+E907</f>
        <v>294.3</v>
      </c>
      <c r="F904" s="25">
        <f t="shared" si="169"/>
        <v>294.3</v>
      </c>
    </row>
    <row r="905" spans="1:6" ht="70.5" customHeight="1" x14ac:dyDescent="0.25">
      <c r="A905" s="26" t="s">
        <v>22</v>
      </c>
      <c r="B905" s="24" t="s">
        <v>746</v>
      </c>
      <c r="C905" s="24" t="s">
        <v>23</v>
      </c>
      <c r="D905" s="25">
        <f>D906</f>
        <v>279.3</v>
      </c>
      <c r="E905" s="25">
        <f t="shared" ref="E905:F905" si="170">E906</f>
        <v>281.60000000000002</v>
      </c>
      <c r="F905" s="25">
        <f t="shared" si="170"/>
        <v>284.3</v>
      </c>
    </row>
    <row r="906" spans="1:6" ht="31.5" customHeight="1" x14ac:dyDescent="0.25">
      <c r="A906" s="26" t="s">
        <v>24</v>
      </c>
      <c r="B906" s="24" t="s">
        <v>746</v>
      </c>
      <c r="C906" s="24" t="s">
        <v>25</v>
      </c>
      <c r="D906" s="25">
        <v>279.3</v>
      </c>
      <c r="E906" s="25">
        <v>281.60000000000002</v>
      </c>
      <c r="F906" s="25">
        <v>284.3</v>
      </c>
    </row>
    <row r="907" spans="1:6" ht="33" customHeight="1" x14ac:dyDescent="0.25">
      <c r="A907" s="26" t="s">
        <v>32</v>
      </c>
      <c r="B907" s="24" t="s">
        <v>746</v>
      </c>
      <c r="C907" s="24" t="s">
        <v>33</v>
      </c>
      <c r="D907" s="25">
        <f>D908</f>
        <v>15</v>
      </c>
      <c r="E907" s="25">
        <f t="shared" ref="E907:F907" si="171">E908</f>
        <v>12.7</v>
      </c>
      <c r="F907" s="25">
        <f t="shared" si="171"/>
        <v>10</v>
      </c>
    </row>
    <row r="908" spans="1:6" ht="30" customHeight="1" x14ac:dyDescent="0.25">
      <c r="A908" s="26" t="s">
        <v>163</v>
      </c>
      <c r="B908" s="24" t="s">
        <v>746</v>
      </c>
      <c r="C908" s="24" t="s">
        <v>35</v>
      </c>
      <c r="D908" s="25">
        <v>15</v>
      </c>
      <c r="E908" s="25">
        <v>12.7</v>
      </c>
      <c r="F908" s="25">
        <v>10</v>
      </c>
    </row>
    <row r="909" spans="1:6" ht="60" customHeight="1" x14ac:dyDescent="0.25">
      <c r="A909" s="26" t="s">
        <v>791</v>
      </c>
      <c r="B909" s="24" t="s">
        <v>790</v>
      </c>
      <c r="C909" s="24" t="s">
        <v>13</v>
      </c>
      <c r="D909" s="25">
        <f>D910</f>
        <v>47.5</v>
      </c>
      <c r="E909" s="25">
        <f t="shared" ref="E909:F910" si="172">E910</f>
        <v>47.5</v>
      </c>
      <c r="F909" s="25">
        <f t="shared" si="172"/>
        <v>47.5</v>
      </c>
    </row>
    <row r="910" spans="1:6" ht="30" customHeight="1" x14ac:dyDescent="0.25">
      <c r="A910" s="26" t="s">
        <v>32</v>
      </c>
      <c r="B910" s="24" t="s">
        <v>790</v>
      </c>
      <c r="C910" s="24" t="s">
        <v>33</v>
      </c>
      <c r="D910" s="25">
        <f>D911</f>
        <v>47.5</v>
      </c>
      <c r="E910" s="25">
        <f t="shared" si="172"/>
        <v>47.5</v>
      </c>
      <c r="F910" s="25">
        <f t="shared" si="172"/>
        <v>47.5</v>
      </c>
    </row>
    <row r="911" spans="1:6" ht="30" customHeight="1" x14ac:dyDescent="0.25">
      <c r="A911" s="26" t="s">
        <v>163</v>
      </c>
      <c r="B911" s="24" t="s">
        <v>790</v>
      </c>
      <c r="C911" s="24" t="s">
        <v>35</v>
      </c>
      <c r="D911" s="25">
        <v>47.5</v>
      </c>
      <c r="E911" s="25">
        <v>47.5</v>
      </c>
      <c r="F911" s="25">
        <v>47.5</v>
      </c>
    </row>
    <row r="912" spans="1:6" ht="90.75" customHeight="1" x14ac:dyDescent="0.25">
      <c r="A912" s="46" t="s">
        <v>747</v>
      </c>
      <c r="B912" s="24" t="s">
        <v>54</v>
      </c>
      <c r="C912" s="24" t="s">
        <v>13</v>
      </c>
      <c r="D912" s="25">
        <f>D913+D915</f>
        <v>29.5</v>
      </c>
      <c r="E912" s="25">
        <f t="shared" ref="E912:F912" si="173">E913+E915</f>
        <v>30.2</v>
      </c>
      <c r="F912" s="25">
        <f t="shared" si="173"/>
        <v>31</v>
      </c>
    </row>
    <row r="913" spans="1:6" ht="76.5" customHeight="1" x14ac:dyDescent="0.25">
      <c r="A913" s="26" t="s">
        <v>22</v>
      </c>
      <c r="B913" s="24" t="s">
        <v>54</v>
      </c>
      <c r="C913" s="24" t="s">
        <v>23</v>
      </c>
      <c r="D913" s="25">
        <f>D914</f>
        <v>22.5</v>
      </c>
      <c r="E913" s="25">
        <f t="shared" ref="E913:F913" si="174">E914</f>
        <v>23.2</v>
      </c>
      <c r="F913" s="25">
        <f t="shared" si="174"/>
        <v>24</v>
      </c>
    </row>
    <row r="914" spans="1:6" ht="30" customHeight="1" x14ac:dyDescent="0.25">
      <c r="A914" s="26" t="s">
        <v>24</v>
      </c>
      <c r="B914" s="24" t="s">
        <v>54</v>
      </c>
      <c r="C914" s="24" t="s">
        <v>25</v>
      </c>
      <c r="D914" s="25">
        <f>29.5-7</f>
        <v>22.5</v>
      </c>
      <c r="E914" s="25">
        <f>30.2-7</f>
        <v>23.2</v>
      </c>
      <c r="F914" s="25">
        <f>31-7</f>
        <v>24</v>
      </c>
    </row>
    <row r="915" spans="1:6" ht="30" customHeight="1" x14ac:dyDescent="0.25">
      <c r="A915" s="26" t="s">
        <v>32</v>
      </c>
      <c r="B915" s="24" t="s">
        <v>54</v>
      </c>
      <c r="C915" s="24" t="s">
        <v>33</v>
      </c>
      <c r="D915" s="25">
        <f>D916</f>
        <v>7</v>
      </c>
      <c r="E915" s="25">
        <f t="shared" ref="E915:F915" si="175">E916</f>
        <v>7</v>
      </c>
      <c r="F915" s="25">
        <f t="shared" si="175"/>
        <v>7</v>
      </c>
    </row>
    <row r="916" spans="1:6" ht="30" customHeight="1" x14ac:dyDescent="0.25">
      <c r="A916" s="26" t="s">
        <v>163</v>
      </c>
      <c r="B916" s="24" t="s">
        <v>54</v>
      </c>
      <c r="C916" s="24" t="s">
        <v>35</v>
      </c>
      <c r="D916" s="25">
        <v>7</v>
      </c>
      <c r="E916" s="25">
        <v>7</v>
      </c>
      <c r="F916" s="25">
        <v>7</v>
      </c>
    </row>
    <row r="917" spans="1:6" ht="56.25" hidden="1" customHeight="1" x14ac:dyDescent="0.25">
      <c r="A917" s="46"/>
      <c r="B917" s="24"/>
      <c r="C917" s="24"/>
      <c r="D917" s="25"/>
      <c r="E917" s="25"/>
      <c r="F917" s="25"/>
    </row>
    <row r="918" spans="1:6" ht="71.25" hidden="1" customHeight="1" x14ac:dyDescent="0.25">
      <c r="A918" s="26"/>
      <c r="B918" s="24"/>
      <c r="C918" s="24"/>
      <c r="D918" s="25"/>
      <c r="E918" s="25"/>
      <c r="F918" s="25"/>
    </row>
    <row r="919" spans="1:6" ht="33" hidden="1" customHeight="1" x14ac:dyDescent="0.25">
      <c r="A919" s="26"/>
      <c r="B919" s="24"/>
      <c r="C919" s="24"/>
      <c r="D919" s="25"/>
      <c r="E919" s="25"/>
      <c r="F919" s="25"/>
    </row>
    <row r="920" spans="1:6" ht="33" customHeight="1" x14ac:dyDescent="0.25">
      <c r="A920" s="26" t="s">
        <v>152</v>
      </c>
      <c r="B920" s="24" t="s">
        <v>153</v>
      </c>
      <c r="C920" s="24" t="s">
        <v>13</v>
      </c>
      <c r="D920" s="25">
        <f>D921</f>
        <v>90.9</v>
      </c>
      <c r="E920" s="25">
        <f t="shared" ref="E920:F921" si="176">E921</f>
        <v>82.2</v>
      </c>
      <c r="F920" s="25">
        <f t="shared" si="176"/>
        <v>86.6</v>
      </c>
    </row>
    <row r="921" spans="1:6" ht="70.5" customHeight="1" x14ac:dyDescent="0.25">
      <c r="A921" s="26" t="s">
        <v>22</v>
      </c>
      <c r="B921" s="24" t="s">
        <v>153</v>
      </c>
      <c r="C921" s="24" t="s">
        <v>23</v>
      </c>
      <c r="D921" s="25">
        <f>D922</f>
        <v>90.9</v>
      </c>
      <c r="E921" s="25">
        <f t="shared" si="176"/>
        <v>82.2</v>
      </c>
      <c r="F921" s="25">
        <f t="shared" si="176"/>
        <v>86.6</v>
      </c>
    </row>
    <row r="922" spans="1:6" ht="33" customHeight="1" x14ac:dyDescent="0.25">
      <c r="A922" s="26" t="s">
        <v>24</v>
      </c>
      <c r="B922" s="24" t="s">
        <v>153</v>
      </c>
      <c r="C922" s="24" t="s">
        <v>25</v>
      </c>
      <c r="D922" s="25">
        <f>81+9.9</f>
        <v>90.9</v>
      </c>
      <c r="E922" s="25">
        <v>82.2</v>
      </c>
      <c r="F922" s="25">
        <v>86.6</v>
      </c>
    </row>
    <row r="923" spans="1:6" ht="42.75" customHeight="1" x14ac:dyDescent="0.25">
      <c r="A923" s="26" t="s">
        <v>58</v>
      </c>
      <c r="B923" s="24" t="s">
        <v>62</v>
      </c>
      <c r="C923" s="24" t="s">
        <v>13</v>
      </c>
      <c r="D923" s="25">
        <f>D924</f>
        <v>0.8</v>
      </c>
      <c r="E923" s="25">
        <v>0</v>
      </c>
      <c r="F923" s="25">
        <v>0</v>
      </c>
    </row>
    <row r="924" spans="1:6" ht="33" customHeight="1" x14ac:dyDescent="0.25">
      <c r="A924" s="26" t="s">
        <v>32</v>
      </c>
      <c r="B924" s="24" t="s">
        <v>62</v>
      </c>
      <c r="C924" s="24" t="s">
        <v>33</v>
      </c>
      <c r="D924" s="25">
        <f>D925</f>
        <v>0.8</v>
      </c>
      <c r="E924" s="25">
        <v>0</v>
      </c>
      <c r="F924" s="25">
        <v>0</v>
      </c>
    </row>
    <row r="925" spans="1:6" ht="33" customHeight="1" x14ac:dyDescent="0.25">
      <c r="A925" s="26" t="s">
        <v>34</v>
      </c>
      <c r="B925" s="24" t="s">
        <v>62</v>
      </c>
      <c r="C925" s="24" t="s">
        <v>35</v>
      </c>
      <c r="D925" s="25">
        <v>0.8</v>
      </c>
      <c r="E925" s="25">
        <v>0</v>
      </c>
      <c r="F925" s="25">
        <v>0</v>
      </c>
    </row>
    <row r="926" spans="1:6" ht="44.25" customHeight="1" x14ac:dyDescent="0.25">
      <c r="A926" s="26" t="s">
        <v>583</v>
      </c>
      <c r="B926" s="24" t="s">
        <v>607</v>
      </c>
      <c r="C926" s="24" t="s">
        <v>13</v>
      </c>
      <c r="D926" s="25">
        <f>D927+D939</f>
        <v>2893.1999999999994</v>
      </c>
      <c r="E926" s="25">
        <f t="shared" ref="E926:F926" si="177">E927+E939</f>
        <v>850.80000000000007</v>
      </c>
      <c r="F926" s="25">
        <f t="shared" si="177"/>
        <v>850.80000000000007</v>
      </c>
    </row>
    <row r="927" spans="1:6" ht="31.5" customHeight="1" x14ac:dyDescent="0.25">
      <c r="A927" s="26" t="s">
        <v>145</v>
      </c>
      <c r="B927" s="24" t="s">
        <v>715</v>
      </c>
      <c r="C927" s="24" t="s">
        <v>13</v>
      </c>
      <c r="D927" s="25">
        <f>D928</f>
        <v>2667.4999999999995</v>
      </c>
      <c r="E927" s="25">
        <f t="shared" ref="E927:F927" si="178">E928</f>
        <v>626.20000000000005</v>
      </c>
      <c r="F927" s="25">
        <f t="shared" si="178"/>
        <v>626.20000000000005</v>
      </c>
    </row>
    <row r="928" spans="1:6" ht="27" customHeight="1" x14ac:dyDescent="0.25">
      <c r="A928" s="26" t="s">
        <v>32</v>
      </c>
      <c r="B928" s="24" t="s">
        <v>715</v>
      </c>
      <c r="C928" s="24" t="s">
        <v>33</v>
      </c>
      <c r="D928" s="25">
        <f>D938</f>
        <v>2667.4999999999995</v>
      </c>
      <c r="E928" s="25">
        <f t="shared" ref="E928:F928" si="179">E938</f>
        <v>626.20000000000005</v>
      </c>
      <c r="F928" s="25">
        <f t="shared" si="179"/>
        <v>626.20000000000005</v>
      </c>
    </row>
    <row r="929" spans="1:6" ht="42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18.75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20.25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69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44.25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66.75" hidden="1" customHeight="1" x14ac:dyDescent="0.25">
      <c r="A936" s="26"/>
      <c r="B936" s="24" t="s">
        <v>715</v>
      </c>
      <c r="C936" s="24"/>
      <c r="D936" s="25"/>
      <c r="E936" s="25"/>
      <c r="F936" s="25"/>
    </row>
    <row r="937" spans="1:6" ht="27" hidden="1" customHeight="1" x14ac:dyDescent="0.25">
      <c r="A937" s="26"/>
      <c r="B937" s="24" t="s">
        <v>715</v>
      </c>
      <c r="C937" s="24"/>
      <c r="D937" s="25"/>
      <c r="E937" s="25"/>
      <c r="F937" s="25"/>
    </row>
    <row r="938" spans="1:6" ht="39" customHeight="1" x14ac:dyDescent="0.25">
      <c r="A938" s="26" t="s">
        <v>34</v>
      </c>
      <c r="B938" s="24" t="s">
        <v>715</v>
      </c>
      <c r="C938" s="24" t="s">
        <v>35</v>
      </c>
      <c r="D938" s="25">
        <f>2247.1-30-43.8-200+228.7+112.3+35+88-205.4+127.5+200+108.1</f>
        <v>2667.4999999999995</v>
      </c>
      <c r="E938" s="25">
        <f>700-30-43.8</f>
        <v>626.20000000000005</v>
      </c>
      <c r="F938" s="25">
        <f>700-30-43.8</f>
        <v>626.20000000000005</v>
      </c>
    </row>
    <row r="939" spans="1:6" ht="60" customHeight="1" x14ac:dyDescent="0.25">
      <c r="A939" s="26" t="s">
        <v>143</v>
      </c>
      <c r="B939" s="24" t="s">
        <v>608</v>
      </c>
      <c r="C939" s="24" t="s">
        <v>13</v>
      </c>
      <c r="D939" s="25">
        <f>D940</f>
        <v>225.7</v>
      </c>
      <c r="E939" s="25">
        <f t="shared" ref="E939:F939" si="180">E940</f>
        <v>224.6</v>
      </c>
      <c r="F939" s="25">
        <f t="shared" si="180"/>
        <v>224.6</v>
      </c>
    </row>
    <row r="940" spans="1:6" ht="18" customHeight="1" x14ac:dyDescent="0.25">
      <c r="A940" s="26" t="s">
        <v>36</v>
      </c>
      <c r="B940" s="24" t="s">
        <v>608</v>
      </c>
      <c r="C940" s="24" t="s">
        <v>37</v>
      </c>
      <c r="D940" s="25">
        <f>D948</f>
        <v>225.7</v>
      </c>
      <c r="E940" s="25">
        <f t="shared" ref="E940:F940" si="181">E948</f>
        <v>224.6</v>
      </c>
      <c r="F940" s="25">
        <f t="shared" si="181"/>
        <v>224.6</v>
      </c>
    </row>
    <row r="941" spans="1:6" ht="17.2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27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1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1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2.25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31.5" hidden="1" customHeight="1" x14ac:dyDescent="0.25">
      <c r="A946" s="26"/>
      <c r="B946" s="24" t="s">
        <v>608</v>
      </c>
      <c r="C946" s="24"/>
      <c r="D946" s="25"/>
      <c r="E946" s="25"/>
      <c r="F946" s="25"/>
    </row>
    <row r="947" spans="1:6" ht="33" hidden="1" customHeight="1" x14ac:dyDescent="0.25">
      <c r="A947" s="26"/>
      <c r="B947" s="24" t="s">
        <v>608</v>
      </c>
      <c r="C947" s="24"/>
      <c r="D947" s="25"/>
      <c r="E947" s="25"/>
      <c r="F947" s="25"/>
    </row>
    <row r="948" spans="1:6" ht="16.5" customHeight="1" x14ac:dyDescent="0.25">
      <c r="A948" s="26" t="s">
        <v>38</v>
      </c>
      <c r="B948" s="24" t="s">
        <v>608</v>
      </c>
      <c r="C948" s="24" t="s">
        <v>39</v>
      </c>
      <c r="D948" s="25">
        <f>224.6-100+101.1</f>
        <v>225.7</v>
      </c>
      <c r="E948" s="25">
        <v>224.6</v>
      </c>
      <c r="F948" s="25">
        <v>224.6</v>
      </c>
    </row>
    <row r="949" spans="1:6" ht="18" customHeight="1" x14ac:dyDescent="0.25">
      <c r="A949" s="26" t="s">
        <v>75</v>
      </c>
      <c r="B949" s="24" t="s">
        <v>76</v>
      </c>
      <c r="C949" s="24" t="s">
        <v>13</v>
      </c>
      <c r="D949" s="25">
        <f>D950+D979+D991+D995</f>
        <v>4213.1000000000004</v>
      </c>
      <c r="E949" s="25">
        <f t="shared" ref="E949:F949" si="182">E950+E979+E991+E995</f>
        <v>4105.5</v>
      </c>
      <c r="F949" s="25">
        <f t="shared" si="182"/>
        <v>4109.2</v>
      </c>
    </row>
    <row r="950" spans="1:6" ht="32.25" customHeight="1" x14ac:dyDescent="0.25">
      <c r="A950" s="26" t="s">
        <v>77</v>
      </c>
      <c r="B950" s="24" t="s">
        <v>728</v>
      </c>
      <c r="C950" s="24" t="s">
        <v>13</v>
      </c>
      <c r="D950" s="25">
        <f>D951</f>
        <v>99</v>
      </c>
      <c r="E950" s="25">
        <f t="shared" ref="E950:F951" si="183">E951</f>
        <v>99</v>
      </c>
      <c r="F950" s="25">
        <f t="shared" si="183"/>
        <v>99</v>
      </c>
    </row>
    <row r="951" spans="1:6" ht="31.5" customHeight="1" x14ac:dyDescent="0.25">
      <c r="A951" s="26" t="s">
        <v>589</v>
      </c>
      <c r="B951" s="24" t="s">
        <v>729</v>
      </c>
      <c r="C951" s="24" t="s">
        <v>13</v>
      </c>
      <c r="D951" s="25">
        <f>D952</f>
        <v>99</v>
      </c>
      <c r="E951" s="25">
        <f t="shared" si="183"/>
        <v>99</v>
      </c>
      <c r="F951" s="25">
        <f t="shared" si="183"/>
        <v>99</v>
      </c>
    </row>
    <row r="952" spans="1:6" ht="15.75" customHeight="1" x14ac:dyDescent="0.25">
      <c r="A952" s="26" t="s">
        <v>36</v>
      </c>
      <c r="B952" s="24" t="s">
        <v>729</v>
      </c>
      <c r="C952" s="24" t="s">
        <v>37</v>
      </c>
      <c r="D952" s="25">
        <f>D978</f>
        <v>99</v>
      </c>
      <c r="E952" s="25">
        <f t="shared" ref="E952:F952" si="184">E978</f>
        <v>99</v>
      </c>
      <c r="F952" s="25">
        <f t="shared" si="184"/>
        <v>99</v>
      </c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3.5" hidden="1" customHeight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26"/>
      <c r="B955" s="24" t="s">
        <v>729</v>
      </c>
      <c r="C955" s="24"/>
      <c r="D955" s="25"/>
      <c r="E955" s="25"/>
      <c r="F955" s="25"/>
    </row>
    <row r="956" spans="1:6" ht="15" hidden="1" x14ac:dyDescent="0.25">
      <c r="A956" s="26"/>
      <c r="B956" s="24" t="s">
        <v>729</v>
      </c>
      <c r="C956" s="24"/>
      <c r="D956" s="25"/>
      <c r="E956" s="25"/>
      <c r="F956" s="25"/>
    </row>
    <row r="957" spans="1:6" ht="15" hidden="1" x14ac:dyDescent="0.25">
      <c r="A957" s="32"/>
      <c r="B957" s="24" t="s">
        <v>729</v>
      </c>
      <c r="C957" s="24"/>
      <c r="D957" s="25"/>
      <c r="E957" s="25"/>
      <c r="F957" s="25"/>
    </row>
    <row r="958" spans="1:6" s="10" customFormat="1" ht="2.25" hidden="1" customHeight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" hidden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729</v>
      </c>
      <c r="C962" s="24"/>
      <c r="D962" s="25"/>
      <c r="E962" s="25"/>
      <c r="F962" s="25"/>
    </row>
    <row r="963" spans="1:6" s="9" customFormat="1" ht="15.75" hidden="1" customHeight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30.75" hidden="1" customHeight="1" x14ac:dyDescent="0.25">
      <c r="A964" s="34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s="9" customFormat="1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s="9" customFormat="1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hidden="1" x14ac:dyDescent="0.25">
      <c r="A976" s="26"/>
      <c r="B976" s="24" t="s">
        <v>729</v>
      </c>
      <c r="C976" s="24"/>
      <c r="D976" s="25"/>
      <c r="E976" s="25"/>
      <c r="F976" s="25"/>
    </row>
    <row r="977" spans="1:6" ht="15" hidden="1" x14ac:dyDescent="0.25">
      <c r="A977" s="26"/>
      <c r="B977" s="24" t="s">
        <v>729</v>
      </c>
      <c r="C977" s="24"/>
      <c r="D977" s="25"/>
      <c r="E977" s="25"/>
      <c r="F977" s="25"/>
    </row>
    <row r="978" spans="1:6" ht="15" x14ac:dyDescent="0.25">
      <c r="A978" s="26" t="s">
        <v>81</v>
      </c>
      <c r="B978" s="24" t="s">
        <v>729</v>
      </c>
      <c r="C978" s="24" t="s">
        <v>82</v>
      </c>
      <c r="D978" s="25">
        <v>99</v>
      </c>
      <c r="E978" s="25">
        <v>99</v>
      </c>
      <c r="F978" s="25">
        <v>99</v>
      </c>
    </row>
    <row r="979" spans="1:6" ht="15" x14ac:dyDescent="0.25">
      <c r="A979" s="45" t="s">
        <v>633</v>
      </c>
      <c r="B979" s="24" t="s">
        <v>632</v>
      </c>
      <c r="C979" s="24" t="s">
        <v>13</v>
      </c>
      <c r="D979" s="25">
        <f>D980+D985+D988</f>
        <v>534.79999999999995</v>
      </c>
      <c r="E979" s="25">
        <f t="shared" ref="E979:F979" si="185">E980+E985+E988</f>
        <v>538.5</v>
      </c>
      <c r="F979" s="25">
        <f t="shared" si="185"/>
        <v>542.20000000000005</v>
      </c>
    </row>
    <row r="980" spans="1:6" ht="51.75" x14ac:dyDescent="0.25">
      <c r="A980" s="26" t="s">
        <v>567</v>
      </c>
      <c r="B980" s="24" t="s">
        <v>748</v>
      </c>
      <c r="C980" s="24" t="s">
        <v>13</v>
      </c>
      <c r="D980" s="25">
        <f>D981+D983</f>
        <v>103</v>
      </c>
      <c r="E980" s="25">
        <f t="shared" ref="E980:F980" si="186">E981+E983</f>
        <v>106.7</v>
      </c>
      <c r="F980" s="25">
        <f t="shared" si="186"/>
        <v>110.4</v>
      </c>
    </row>
    <row r="981" spans="1:6" ht="26.25" x14ac:dyDescent="0.25">
      <c r="A981" s="26" t="s">
        <v>32</v>
      </c>
      <c r="B981" s="24" t="s">
        <v>748</v>
      </c>
      <c r="C981" s="24" t="s">
        <v>33</v>
      </c>
      <c r="D981" s="25">
        <f>D982</f>
        <v>1.8</v>
      </c>
      <c r="E981" s="25">
        <f t="shared" ref="E981:F981" si="187">E982</f>
        <v>1.9</v>
      </c>
      <c r="F981" s="25">
        <f t="shared" si="187"/>
        <v>2</v>
      </c>
    </row>
    <row r="982" spans="1:6" ht="26.25" x14ac:dyDescent="0.25">
      <c r="A982" s="26" t="s">
        <v>34</v>
      </c>
      <c r="B982" s="24" t="s">
        <v>748</v>
      </c>
      <c r="C982" s="24" t="s">
        <v>35</v>
      </c>
      <c r="D982" s="25">
        <v>1.8</v>
      </c>
      <c r="E982" s="25">
        <v>1.9</v>
      </c>
      <c r="F982" s="25">
        <v>2</v>
      </c>
    </row>
    <row r="983" spans="1:6" ht="15" x14ac:dyDescent="0.25">
      <c r="A983" s="26" t="s">
        <v>376</v>
      </c>
      <c r="B983" s="24" t="s">
        <v>748</v>
      </c>
      <c r="C983" s="24" t="s">
        <v>377</v>
      </c>
      <c r="D983" s="25">
        <f>D984</f>
        <v>101.2</v>
      </c>
      <c r="E983" s="25">
        <f t="shared" ref="E983:F983" si="188">E984</f>
        <v>104.8</v>
      </c>
      <c r="F983" s="25">
        <f t="shared" si="188"/>
        <v>108.4</v>
      </c>
    </row>
    <row r="984" spans="1:6" ht="26.25" x14ac:dyDescent="0.25">
      <c r="A984" s="26" t="s">
        <v>378</v>
      </c>
      <c r="B984" s="24" t="s">
        <v>748</v>
      </c>
      <c r="C984" s="24" t="s">
        <v>379</v>
      </c>
      <c r="D984" s="25">
        <v>101.2</v>
      </c>
      <c r="E984" s="25">
        <v>104.8</v>
      </c>
      <c r="F984" s="25">
        <v>108.4</v>
      </c>
    </row>
    <row r="985" spans="1:6" ht="51.75" x14ac:dyDescent="0.25">
      <c r="A985" s="26" t="s">
        <v>383</v>
      </c>
      <c r="B985" s="24" t="s">
        <v>634</v>
      </c>
      <c r="C985" s="24" t="s">
        <v>13</v>
      </c>
      <c r="D985" s="25">
        <f>D986</f>
        <v>431.8</v>
      </c>
      <c r="E985" s="25">
        <f t="shared" ref="E985:F986" si="189">E986</f>
        <v>431.8</v>
      </c>
      <c r="F985" s="25">
        <f t="shared" si="189"/>
        <v>431.8</v>
      </c>
    </row>
    <row r="986" spans="1:6" ht="15" x14ac:dyDescent="0.25">
      <c r="A986" s="26" t="s">
        <v>376</v>
      </c>
      <c r="B986" s="24" t="s">
        <v>634</v>
      </c>
      <c r="C986" s="24" t="s">
        <v>377</v>
      </c>
      <c r="D986" s="25">
        <f>D987</f>
        <v>431.8</v>
      </c>
      <c r="E986" s="25">
        <f t="shared" si="189"/>
        <v>431.8</v>
      </c>
      <c r="F986" s="25">
        <f t="shared" si="189"/>
        <v>431.8</v>
      </c>
    </row>
    <row r="987" spans="1:6" ht="26.25" x14ac:dyDescent="0.25">
      <c r="A987" s="26" t="s">
        <v>378</v>
      </c>
      <c r="B987" s="24" t="s">
        <v>634</v>
      </c>
      <c r="C987" s="24" t="s">
        <v>379</v>
      </c>
      <c r="D987" s="25">
        <v>431.8</v>
      </c>
      <c r="E987" s="25">
        <v>431.8</v>
      </c>
      <c r="F987" s="25">
        <v>431.8</v>
      </c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hidden="1" x14ac:dyDescent="0.25">
      <c r="A989" s="26"/>
      <c r="B989" s="24"/>
      <c r="C989" s="24"/>
      <c r="D989" s="25"/>
      <c r="E989" s="25"/>
      <c r="F989" s="25"/>
    </row>
    <row r="990" spans="1:6" ht="15" hidden="1" x14ac:dyDescent="0.25">
      <c r="A990" s="26"/>
      <c r="B990" s="24"/>
      <c r="C990" s="24"/>
      <c r="D990" s="25"/>
      <c r="E990" s="25"/>
      <c r="F990" s="25"/>
    </row>
    <row r="991" spans="1:6" ht="15" x14ac:dyDescent="0.25">
      <c r="A991" s="26" t="s">
        <v>738</v>
      </c>
      <c r="B991" s="24" t="s">
        <v>737</v>
      </c>
      <c r="C991" s="24" t="s">
        <v>13</v>
      </c>
      <c r="D991" s="25">
        <f>D992</f>
        <v>579.29999999999995</v>
      </c>
      <c r="E991" s="25">
        <f t="shared" ref="E991:F993" si="190">E992</f>
        <v>468</v>
      </c>
      <c r="F991" s="25">
        <f t="shared" si="190"/>
        <v>468</v>
      </c>
    </row>
    <row r="992" spans="1:6" ht="51" x14ac:dyDescent="0.25">
      <c r="A992" s="47" t="s">
        <v>740</v>
      </c>
      <c r="B992" s="24" t="s">
        <v>739</v>
      </c>
      <c r="C992" s="24" t="s">
        <v>13</v>
      </c>
      <c r="D992" s="25">
        <f>D993</f>
        <v>579.29999999999995</v>
      </c>
      <c r="E992" s="25">
        <f t="shared" si="190"/>
        <v>468</v>
      </c>
      <c r="F992" s="25">
        <f t="shared" si="190"/>
        <v>468</v>
      </c>
    </row>
    <row r="993" spans="1:7" ht="15" x14ac:dyDescent="0.25">
      <c r="A993" s="26" t="s">
        <v>376</v>
      </c>
      <c r="B993" s="24" t="s">
        <v>739</v>
      </c>
      <c r="C993" s="24" t="s">
        <v>377</v>
      </c>
      <c r="D993" s="25">
        <f>D994</f>
        <v>579.29999999999995</v>
      </c>
      <c r="E993" s="25">
        <f t="shared" si="190"/>
        <v>468</v>
      </c>
      <c r="F993" s="25">
        <f t="shared" si="190"/>
        <v>468</v>
      </c>
    </row>
    <row r="994" spans="1:7" ht="26.25" x14ac:dyDescent="0.25">
      <c r="A994" s="26" t="s">
        <v>378</v>
      </c>
      <c r="B994" s="24" t="s">
        <v>739</v>
      </c>
      <c r="C994" s="24" t="s">
        <v>379</v>
      </c>
      <c r="D994" s="25">
        <f>468+111.3</f>
        <v>579.29999999999995</v>
      </c>
      <c r="E994" s="25">
        <v>468</v>
      </c>
      <c r="F994" s="25">
        <v>468</v>
      </c>
    </row>
    <row r="995" spans="1:7" ht="63.75" x14ac:dyDescent="0.25">
      <c r="A995" s="52" t="s">
        <v>587</v>
      </c>
      <c r="B995" s="24" t="s">
        <v>78</v>
      </c>
      <c r="C995" s="24" t="s">
        <v>13</v>
      </c>
      <c r="D995" s="25">
        <f>D996</f>
        <v>3000</v>
      </c>
      <c r="E995" s="25">
        <f t="shared" ref="E995:F996" si="191">E996</f>
        <v>3000</v>
      </c>
      <c r="F995" s="25">
        <f t="shared" si="191"/>
        <v>3000</v>
      </c>
    </row>
    <row r="996" spans="1:7" ht="15" x14ac:dyDescent="0.25">
      <c r="A996" s="26" t="s">
        <v>36</v>
      </c>
      <c r="B996" s="24" t="s">
        <v>78</v>
      </c>
      <c r="C996" s="24" t="s">
        <v>37</v>
      </c>
      <c r="D996" s="25">
        <f>D997</f>
        <v>3000</v>
      </c>
      <c r="E996" s="25">
        <f t="shared" si="191"/>
        <v>3000</v>
      </c>
      <c r="F996" s="25">
        <f t="shared" si="191"/>
        <v>3000</v>
      </c>
    </row>
    <row r="997" spans="1:7" ht="51.75" x14ac:dyDescent="0.25">
      <c r="A997" s="35" t="s">
        <v>460</v>
      </c>
      <c r="B997" s="24" t="s">
        <v>78</v>
      </c>
      <c r="C997" s="24" t="s">
        <v>224</v>
      </c>
      <c r="D997" s="25">
        <v>3000</v>
      </c>
      <c r="E997" s="25">
        <v>3000</v>
      </c>
      <c r="F997" s="25">
        <v>3000</v>
      </c>
    </row>
    <row r="998" spans="1:7" s="12" customFormat="1" ht="15.75" x14ac:dyDescent="0.25">
      <c r="A998" s="26" t="s">
        <v>427</v>
      </c>
      <c r="B998" s="41"/>
      <c r="C998" s="41"/>
      <c r="D998" s="25">
        <f>D28+D44+D49+D54+D75+D133+D163+D243+D324+D355+D387+D403+D443+D521+D564+D593+D667+D807+D926+D949+D579+D220+D350+D234</f>
        <v>104008.19999999998</v>
      </c>
      <c r="E998" s="25">
        <f>E28+E44+E49+E54+E75+E133+E163+E243+E324+E355+E387+E403+E443+E521+E564+E593+E667+E807+E926+E949+E579+E220+E350+E234</f>
        <v>79167</v>
      </c>
      <c r="F998" s="25">
        <f>F28+F44+F49+F54+F75+F133+F163+F243+F324+F355+F387+F403+F443+F521+F564+F593+F667+F807+F926+F949+F579+F220+F350+F234</f>
        <v>79750.399999999994</v>
      </c>
      <c r="G998" s="19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6"/>
      <c r="E1000" s="16"/>
      <c r="F1000" s="16"/>
    </row>
    <row r="1001" spans="1:7" x14ac:dyDescent="0.2">
      <c r="A1001" s="13"/>
      <c r="B1001" s="14"/>
      <c r="C1001" s="14"/>
      <c r="D1001" s="14"/>
      <c r="E1001" s="14"/>
      <c r="F1001" s="14"/>
    </row>
    <row r="1002" spans="1:7" x14ac:dyDescent="0.2">
      <c r="A1002" s="13"/>
      <c r="B1002" s="14"/>
      <c r="C1002" s="14"/>
      <c r="D1002" s="14"/>
      <c r="E1002" s="14"/>
      <c r="F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  <row r="1088" spans="1:4" x14ac:dyDescent="0.2">
      <c r="A1088" s="13"/>
      <c r="B1088" s="14"/>
      <c r="C1088" s="14"/>
      <c r="D1088" s="14"/>
    </row>
    <row r="1089" spans="1:4" x14ac:dyDescent="0.2">
      <c r="A1089" s="13"/>
      <c r="B1089" s="14"/>
      <c r="C1089" s="14"/>
      <c r="D1089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8" max="7" man="1"/>
    <brk id="826" max="7" man="1"/>
    <brk id="8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4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2020-11-02T06:13:31Z</dcterms:modified>
</cp:coreProperties>
</file>